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1'!$A$7:$N$410</definedName>
    <definedName name="_xlnm.Print_Area" localSheetId="0">'лист 1'!$A$1:$H$410</definedName>
  </definedNames>
  <calcPr calcId="144525"/>
</workbook>
</file>

<file path=xl/calcChain.xml><?xml version="1.0" encoding="utf-8"?>
<calcChain xmlns="http://schemas.openxmlformats.org/spreadsheetml/2006/main">
  <c r="K24" i="7" l="1"/>
  <c r="J24" i="7"/>
  <c r="I24" i="7"/>
  <c r="I10" i="7"/>
  <c r="I366" i="7"/>
  <c r="I171" i="7"/>
  <c r="F229" i="7" l="1"/>
  <c r="F228" i="7" s="1"/>
  <c r="H300" i="7" l="1"/>
  <c r="H283" i="7" s="1"/>
  <c r="G300" i="7"/>
  <c r="G283" i="7" s="1"/>
  <c r="F300" i="7"/>
  <c r="F283" i="7" s="1"/>
  <c r="H228" i="7"/>
  <c r="G228" i="7"/>
  <c r="F381" i="7"/>
  <c r="H248" i="7"/>
  <c r="H247" i="7" s="1"/>
  <c r="G248" i="7"/>
  <c r="G247" i="7" s="1"/>
  <c r="H245" i="7"/>
  <c r="H244" i="7" s="1"/>
  <c r="G245" i="7"/>
  <c r="G244" i="7" s="1"/>
  <c r="H217" i="7"/>
  <c r="H216" i="7" s="1"/>
  <c r="G217" i="7"/>
  <c r="G216" i="7" s="1"/>
  <c r="H214" i="7"/>
  <c r="H213" i="7" s="1"/>
  <c r="G214" i="7"/>
  <c r="G213" i="7" s="1"/>
  <c r="H211" i="7"/>
  <c r="H210" i="7" s="1"/>
  <c r="G211" i="7"/>
  <c r="G210" i="7" s="1"/>
  <c r="H208" i="7"/>
  <c r="H207" i="7" s="1"/>
  <c r="G208" i="7"/>
  <c r="G207" i="7" s="1"/>
  <c r="H186" i="7"/>
  <c r="H185" i="7" s="1"/>
  <c r="G186" i="7"/>
  <c r="G185" i="7" s="1"/>
  <c r="H183" i="7"/>
  <c r="H182" i="7" s="1"/>
  <c r="G183" i="7"/>
  <c r="G182" i="7" s="1"/>
  <c r="H180" i="7"/>
  <c r="H179" i="7" s="1"/>
  <c r="G180" i="7"/>
  <c r="G179" i="7" s="1"/>
  <c r="H177" i="7"/>
  <c r="H176" i="7" s="1"/>
  <c r="G177" i="7"/>
  <c r="G176" i="7" s="1"/>
  <c r="G340" i="7" l="1"/>
  <c r="G339" i="7" s="1"/>
  <c r="G338" i="7" s="1"/>
  <c r="H340" i="7"/>
  <c r="H339" i="7" s="1"/>
  <c r="H338" i="7" s="1"/>
  <c r="G201" i="7"/>
  <c r="G200" i="7" s="1"/>
  <c r="G199" i="7" s="1"/>
  <c r="H201" i="7"/>
  <c r="H200" i="7" s="1"/>
  <c r="H199" i="7" s="1"/>
  <c r="G373" i="7"/>
  <c r="H373" i="7"/>
  <c r="H58" i="7" l="1"/>
  <c r="G58" i="7"/>
  <c r="G55" i="7"/>
  <c r="G54" i="7" s="1"/>
  <c r="H55" i="7"/>
  <c r="H54" i="7" s="1"/>
  <c r="G49" i="7"/>
  <c r="G48" i="7" s="1"/>
  <c r="H49" i="7"/>
  <c r="H48" i="7" s="1"/>
  <c r="G265" i="7" l="1"/>
  <c r="G264" i="7" s="1"/>
  <c r="G263" i="7" s="1"/>
  <c r="H265" i="7"/>
  <c r="H264" i="7" s="1"/>
  <c r="H263" i="7" s="1"/>
  <c r="G372" i="7"/>
  <c r="G371" i="7" s="1"/>
  <c r="H372" i="7"/>
  <c r="H371" i="7" s="1"/>
  <c r="F373" i="7"/>
  <c r="F372" i="7" s="1"/>
  <c r="F371" i="7" s="1"/>
  <c r="H169" i="7"/>
  <c r="H168" i="7" s="1"/>
  <c r="H167" i="7" s="1"/>
  <c r="H166" i="7" s="1"/>
  <c r="G169" i="7"/>
  <c r="G168" i="7" s="1"/>
  <c r="G167" i="7" s="1"/>
  <c r="G166" i="7" s="1"/>
  <c r="F169" i="7"/>
  <c r="F168" i="7" s="1"/>
  <c r="F167" i="7" s="1"/>
  <c r="F166" i="7" s="1"/>
  <c r="F165" i="7" s="1"/>
  <c r="G156" i="7"/>
  <c r="G155" i="7" s="1"/>
  <c r="G154" i="7" s="1"/>
  <c r="G153" i="7" s="1"/>
  <c r="H156" i="7"/>
  <c r="H155" i="7" s="1"/>
  <c r="H154" i="7" s="1"/>
  <c r="H153" i="7" s="1"/>
  <c r="F156" i="7"/>
  <c r="F155" i="7" s="1"/>
  <c r="F154" i="7" s="1"/>
  <c r="F153" i="7" s="1"/>
  <c r="G150" i="7"/>
  <c r="G149" i="7" s="1"/>
  <c r="G148" i="7" s="1"/>
  <c r="H150" i="7"/>
  <c r="H149" i="7" s="1"/>
  <c r="H148" i="7" s="1"/>
  <c r="G151" i="7"/>
  <c r="H151" i="7"/>
  <c r="H113" i="7"/>
  <c r="H112" i="7" s="1"/>
  <c r="H111" i="7" s="1"/>
  <c r="H110" i="7" s="1"/>
  <c r="G113" i="7"/>
  <c r="G112" i="7" s="1"/>
  <c r="G111" i="7" s="1"/>
  <c r="G110" i="7" s="1"/>
  <c r="F113" i="7"/>
  <c r="F112" i="7" s="1"/>
  <c r="F111" i="7" s="1"/>
  <c r="F110" i="7" s="1"/>
  <c r="H80" i="7"/>
  <c r="H79" i="7" s="1"/>
  <c r="H78" i="7" s="1"/>
  <c r="G80" i="7"/>
  <c r="G79" i="7" s="1"/>
  <c r="G78" i="7" s="1"/>
  <c r="F80" i="7"/>
  <c r="F79" i="7" s="1"/>
  <c r="F78" i="7" s="1"/>
  <c r="F55" i="7"/>
  <c r="F54" i="7" s="1"/>
  <c r="F125" i="7" l="1"/>
  <c r="F67" i="7"/>
  <c r="H27" i="7" l="1"/>
  <c r="G27" i="7"/>
  <c r="F27" i="7"/>
  <c r="H233" i="7"/>
  <c r="H232" i="7" s="1"/>
  <c r="G233" i="7"/>
  <c r="G232" i="7" s="1"/>
  <c r="F233" i="7"/>
  <c r="F232" i="7" s="1"/>
  <c r="H72" i="7"/>
  <c r="F58" i="7" l="1"/>
  <c r="F340" i="7" l="1"/>
  <c r="F339" i="7" s="1"/>
  <c r="F338" i="7" s="1"/>
  <c r="F265" i="7"/>
  <c r="F264" i="7" s="1"/>
  <c r="F263" i="7" s="1"/>
  <c r="F201" i="7" l="1"/>
  <c r="F200" i="7" s="1"/>
  <c r="F199" i="7" s="1"/>
  <c r="F49" i="7"/>
  <c r="F48" i="7" s="1"/>
  <c r="F151" i="7" l="1"/>
  <c r="F150" i="7"/>
  <c r="F149" i="7" s="1"/>
  <c r="F148" i="7" s="1"/>
  <c r="F248" i="7" l="1"/>
  <c r="F247" i="7" s="1"/>
  <c r="F245" i="7"/>
  <c r="F244" i="7" s="1"/>
  <c r="F217" i="7"/>
  <c r="F216" i="7" s="1"/>
  <c r="F214" i="7"/>
  <c r="F213" i="7" s="1"/>
  <c r="F208" i="7"/>
  <c r="F207" i="7" s="1"/>
  <c r="F186" i="7"/>
  <c r="F185" i="7" s="1"/>
  <c r="F183" i="7"/>
  <c r="F182" i="7" s="1"/>
  <c r="F177" i="7"/>
  <c r="F176" i="7" s="1"/>
  <c r="H348" i="7" l="1"/>
  <c r="G348" i="7"/>
  <c r="F348" i="7"/>
  <c r="H346" i="7"/>
  <c r="G346" i="7"/>
  <c r="F346" i="7"/>
  <c r="H345" i="7" l="1"/>
  <c r="H344" i="7" s="1"/>
  <c r="H343" i="7" s="1"/>
  <c r="F345" i="7"/>
  <c r="F344" i="7" s="1"/>
  <c r="F343" i="7" s="1"/>
  <c r="G345" i="7"/>
  <c r="G344" i="7" s="1"/>
  <c r="G343" i="7" s="1"/>
  <c r="G393" i="7"/>
  <c r="G392" i="7" s="1"/>
  <c r="G391" i="7" s="1"/>
  <c r="G390" i="7" s="1"/>
  <c r="H393" i="7"/>
  <c r="H392" i="7" s="1"/>
  <c r="H391" i="7" s="1"/>
  <c r="H390" i="7" s="1"/>
  <c r="H127" i="7"/>
  <c r="H126" i="7" s="1"/>
  <c r="G127" i="7"/>
  <c r="G126" i="7" s="1"/>
  <c r="F127" i="7"/>
  <c r="F126" i="7" s="1"/>
  <c r="H304" i="7"/>
  <c r="H225" i="7" l="1"/>
  <c r="H224" i="7" s="1"/>
  <c r="H223" i="7" s="1"/>
  <c r="H222" i="7" s="1"/>
  <c r="G225" i="7"/>
  <c r="G224" i="7" s="1"/>
  <c r="G223" i="7" s="1"/>
  <c r="F225" i="7"/>
  <c r="F224" i="7" s="1"/>
  <c r="F223" i="7" s="1"/>
  <c r="G222" i="7" l="1"/>
  <c r="F222" i="7"/>
  <c r="F211" i="7" l="1"/>
  <c r="F210" i="7" s="1"/>
  <c r="F180" i="7"/>
  <c r="F179" i="7" s="1"/>
  <c r="F393" i="7" l="1"/>
  <c r="F392" i="7" s="1"/>
  <c r="F391" i="7" s="1"/>
  <c r="F390" i="7" s="1"/>
  <c r="G326" i="7" l="1"/>
  <c r="H326" i="7"/>
  <c r="H38" i="7" l="1"/>
  <c r="H37" i="7" s="1"/>
  <c r="G38" i="7"/>
  <c r="G37" i="7" s="1"/>
  <c r="F38" i="7"/>
  <c r="F37" i="7" s="1"/>
  <c r="G163" i="7"/>
  <c r="G162" i="7" s="1"/>
  <c r="G161" i="7" s="1"/>
  <c r="G160" i="7" s="1"/>
  <c r="G159" i="7" s="1"/>
  <c r="G158" i="7" s="1"/>
  <c r="H163" i="7"/>
  <c r="H162" i="7" s="1"/>
  <c r="H161" i="7" s="1"/>
  <c r="H160" i="7" s="1"/>
  <c r="H159" i="7" s="1"/>
  <c r="H158" i="7" s="1"/>
  <c r="F163" i="7"/>
  <c r="F162" i="7" s="1"/>
  <c r="F161" i="7" s="1"/>
  <c r="F160" i="7" s="1"/>
  <c r="F159" i="7" s="1"/>
  <c r="F158" i="7" s="1"/>
  <c r="G103" i="7"/>
  <c r="G102" i="7" s="1"/>
  <c r="G101" i="7" s="1"/>
  <c r="G100" i="7" s="1"/>
  <c r="H103" i="7"/>
  <c r="H102" i="7" s="1"/>
  <c r="H101" i="7" s="1"/>
  <c r="H100" i="7" s="1"/>
  <c r="F103" i="7"/>
  <c r="F102" i="7" s="1"/>
  <c r="F101" i="7" s="1"/>
  <c r="F100" i="7" s="1"/>
  <c r="G118" i="7"/>
  <c r="G117" i="7" s="1"/>
  <c r="G116" i="7" s="1"/>
  <c r="G115" i="7" s="1"/>
  <c r="H118" i="7"/>
  <c r="H117" i="7" s="1"/>
  <c r="H116" i="7" s="1"/>
  <c r="H115" i="7" s="1"/>
  <c r="F118" i="7"/>
  <c r="F117" i="7" s="1"/>
  <c r="F116" i="7" s="1"/>
  <c r="F115" i="7" s="1"/>
  <c r="G98" i="7"/>
  <c r="G97" i="7" s="1"/>
  <c r="G96" i="7" s="1"/>
  <c r="G95" i="7" s="1"/>
  <c r="H98" i="7"/>
  <c r="H97" i="7" s="1"/>
  <c r="H96" i="7" s="1"/>
  <c r="H95" i="7" s="1"/>
  <c r="F98" i="7"/>
  <c r="F97" i="7" s="1"/>
  <c r="F96" i="7" s="1"/>
  <c r="F95" i="7" s="1"/>
  <c r="G398" i="7" l="1"/>
  <c r="H398" i="7"/>
  <c r="F398" i="7"/>
  <c r="H307" i="7" l="1"/>
  <c r="H306" i="7" s="1"/>
  <c r="G307" i="7"/>
  <c r="G306" i="7" s="1"/>
  <c r="F307" i="7"/>
  <c r="F306" i="7" s="1"/>
  <c r="H256" i="7"/>
  <c r="H255" i="7" s="1"/>
  <c r="H254" i="7" s="1"/>
  <c r="G256" i="7"/>
  <c r="G255" i="7" s="1"/>
  <c r="G254" i="7" s="1"/>
  <c r="F256" i="7"/>
  <c r="F255" i="7" s="1"/>
  <c r="F254" i="7" s="1"/>
  <c r="H386" i="7" l="1"/>
  <c r="H385" i="7" s="1"/>
  <c r="H384" i="7" s="1"/>
  <c r="H383" i="7" s="1"/>
  <c r="H382" i="7" s="1"/>
  <c r="H381" i="7" s="1"/>
  <c r="G386" i="7"/>
  <c r="G385" i="7" s="1"/>
  <c r="G384" i="7" s="1"/>
  <c r="G383" i="7" s="1"/>
  <c r="G382" i="7" s="1"/>
  <c r="G381" i="7" s="1"/>
  <c r="F386" i="7"/>
  <c r="F385" i="7" s="1"/>
  <c r="F384" i="7" s="1"/>
  <c r="F383" i="7" s="1"/>
  <c r="F382" i="7" s="1"/>
  <c r="H281" i="7"/>
  <c r="H280" i="7" s="1"/>
  <c r="H279" i="7" s="1"/>
  <c r="H278" i="7" s="1"/>
  <c r="G281" i="7"/>
  <c r="G280" i="7" s="1"/>
  <c r="G279" i="7" s="1"/>
  <c r="G278" i="7" s="1"/>
  <c r="F281" i="7"/>
  <c r="F280" i="7" s="1"/>
  <c r="F279" i="7" s="1"/>
  <c r="F278" i="7" s="1"/>
  <c r="H276" i="7"/>
  <c r="H275" i="7" s="1"/>
  <c r="H274" i="7" s="1"/>
  <c r="H273" i="7" s="1"/>
  <c r="G276" i="7"/>
  <c r="G275" i="7" s="1"/>
  <c r="G274" i="7" s="1"/>
  <c r="G273" i="7" s="1"/>
  <c r="F276" i="7"/>
  <c r="F275" i="7" s="1"/>
  <c r="F274" i="7" s="1"/>
  <c r="F273" i="7" s="1"/>
  <c r="H41" i="7" l="1"/>
  <c r="H40" i="7" s="1"/>
  <c r="G41" i="7"/>
  <c r="G40" i="7" s="1"/>
  <c r="F41" i="7"/>
  <c r="F40" i="7" s="1"/>
  <c r="F60" i="7" l="1"/>
  <c r="F57" i="7" s="1"/>
  <c r="J10" i="7"/>
  <c r="K10" i="7"/>
  <c r="H336" i="7" l="1"/>
  <c r="H335" i="7" s="1"/>
  <c r="H334" i="7" s="1"/>
  <c r="G336" i="7"/>
  <c r="G335" i="7" s="1"/>
  <c r="G334" i="7" s="1"/>
  <c r="F336" i="7"/>
  <c r="F335" i="7" s="1"/>
  <c r="F334" i="7" s="1"/>
  <c r="H325" i="7"/>
  <c r="G325" i="7"/>
  <c r="F326" i="7"/>
  <c r="F325" i="7" s="1"/>
  <c r="H134" i="7" l="1"/>
  <c r="H133" i="7" s="1"/>
  <c r="H132" i="7" s="1"/>
  <c r="H131" i="7" s="1"/>
  <c r="H130" i="7" s="1"/>
  <c r="G134" i="7"/>
  <c r="G133" i="7" s="1"/>
  <c r="G132" i="7" s="1"/>
  <c r="G131" i="7" s="1"/>
  <c r="G130" i="7" s="1"/>
  <c r="F134" i="7"/>
  <c r="F133" i="7" s="1"/>
  <c r="F132" i="7" s="1"/>
  <c r="F131" i="7" s="1"/>
  <c r="F130" i="7" s="1"/>
  <c r="H122" i="7" l="1"/>
  <c r="G122" i="7"/>
  <c r="G189" i="7" l="1"/>
  <c r="G188" i="7" s="1"/>
  <c r="G175" i="7" s="1"/>
  <c r="H189" i="7"/>
  <c r="H188" i="7" s="1"/>
  <c r="H175" i="7" s="1"/>
  <c r="H174" i="7" l="1"/>
  <c r="H173" i="7" s="1"/>
  <c r="G174" i="7"/>
  <c r="G173" i="7" s="1"/>
  <c r="H289" i="7" l="1"/>
  <c r="G289" i="7"/>
  <c r="F289" i="7"/>
  <c r="H287" i="7"/>
  <c r="G287" i="7"/>
  <c r="F287" i="7"/>
  <c r="G261" i="7"/>
  <c r="G260" i="7" s="1"/>
  <c r="G259" i="7" s="1"/>
  <c r="H261" i="7"/>
  <c r="H260" i="7" s="1"/>
  <c r="H259" i="7" s="1"/>
  <c r="F261" i="7"/>
  <c r="F260" i="7" s="1"/>
  <c r="F259" i="7" s="1"/>
  <c r="G251" i="7"/>
  <c r="G250" i="7" s="1"/>
  <c r="H251" i="7"/>
  <c r="H250" i="7" s="1"/>
  <c r="F251" i="7"/>
  <c r="F250" i="7" s="1"/>
  <c r="F243" i="7" s="1"/>
  <c r="G243" i="7" l="1"/>
  <c r="G242" i="7" s="1"/>
  <c r="H243" i="7"/>
  <c r="H242" i="7" s="1"/>
  <c r="F242" i="7"/>
  <c r="H286" i="7"/>
  <c r="G286" i="7"/>
  <c r="F253" i="7"/>
  <c r="G253" i="7"/>
  <c r="F286" i="7"/>
  <c r="H253" i="7"/>
  <c r="H241" i="7" l="1"/>
  <c r="G241" i="7"/>
  <c r="F241" i="7"/>
  <c r="H356" i="7"/>
  <c r="H355" i="7" s="1"/>
  <c r="H354" i="7" s="1"/>
  <c r="G356" i="7"/>
  <c r="G355" i="7" s="1"/>
  <c r="G354" i="7" s="1"/>
  <c r="F356" i="7"/>
  <c r="F355" i="7" s="1"/>
  <c r="F354" i="7" s="1"/>
  <c r="J366" i="7" l="1"/>
  <c r="K366" i="7"/>
  <c r="H140" i="7" l="1"/>
  <c r="H139" i="7" s="1"/>
  <c r="H138" i="7" s="1"/>
  <c r="H137" i="7" s="1"/>
  <c r="H136" i="7" s="1"/>
  <c r="G140" i="7"/>
  <c r="G139" i="7" s="1"/>
  <c r="G138" i="7" s="1"/>
  <c r="G137" i="7" s="1"/>
  <c r="G136" i="7" s="1"/>
  <c r="F140" i="7"/>
  <c r="F139" i="7" s="1"/>
  <c r="F138" i="7" s="1"/>
  <c r="F137" i="7" s="1"/>
  <c r="F136" i="7" s="1"/>
  <c r="G323" i="7" l="1"/>
  <c r="G322" i="7" s="1"/>
  <c r="G321" i="7" s="1"/>
  <c r="H318" i="7"/>
  <c r="H317" i="7" s="1"/>
  <c r="G318" i="7"/>
  <c r="G317" i="7" s="1"/>
  <c r="H323" i="7"/>
  <c r="H322" i="7" s="1"/>
  <c r="H321" i="7" s="1"/>
  <c r="F323" i="7"/>
  <c r="F322" i="7" s="1"/>
  <c r="F321" i="7" s="1"/>
  <c r="F318" i="7"/>
  <c r="F317" i="7" s="1"/>
  <c r="F320" i="7" l="1"/>
  <c r="H320" i="7"/>
  <c r="G320" i="7"/>
  <c r="F408" i="7" l="1"/>
  <c r="F407" i="7" s="1"/>
  <c r="G408" i="7"/>
  <c r="G407" i="7" s="1"/>
  <c r="F405" i="7"/>
  <c r="F404" i="7" s="1"/>
  <c r="G405" i="7"/>
  <c r="G404" i="7" s="1"/>
  <c r="F397" i="7"/>
  <c r="F396" i="7" s="1"/>
  <c r="F395" i="7" s="1"/>
  <c r="G397" i="7"/>
  <c r="G396" i="7" s="1"/>
  <c r="G395" i="7" s="1"/>
  <c r="F379" i="7"/>
  <c r="F378" i="7" s="1"/>
  <c r="F377" i="7" s="1"/>
  <c r="F376" i="7" s="1"/>
  <c r="F375" i="7" s="1"/>
  <c r="G379" i="7"/>
  <c r="G378" i="7" s="1"/>
  <c r="G377" i="7" s="1"/>
  <c r="G376" i="7" s="1"/>
  <c r="G375" i="7" s="1"/>
  <c r="F369" i="7"/>
  <c r="F368" i="7" s="1"/>
  <c r="G369" i="7"/>
  <c r="G368" i="7" s="1"/>
  <c r="F365" i="7"/>
  <c r="G365" i="7"/>
  <c r="F363" i="7"/>
  <c r="G363" i="7"/>
  <c r="F352" i="7"/>
  <c r="F351" i="7" s="1"/>
  <c r="F350" i="7" s="1"/>
  <c r="G352" i="7"/>
  <c r="G351" i="7" s="1"/>
  <c r="G350" i="7" s="1"/>
  <c r="G389" i="7" l="1"/>
  <c r="G388" i="7" s="1"/>
  <c r="F389" i="7"/>
  <c r="F388" i="7" s="1"/>
  <c r="G342" i="7"/>
  <c r="F367" i="7"/>
  <c r="G367" i="7"/>
  <c r="F362" i="7"/>
  <c r="F361" i="7" s="1"/>
  <c r="F360" i="7" s="1"/>
  <c r="F342" i="7"/>
  <c r="F403" i="7"/>
  <c r="F402" i="7" s="1"/>
  <c r="F401" i="7" s="1"/>
  <c r="F400" i="7" s="1"/>
  <c r="G403" i="7"/>
  <c r="G362" i="7"/>
  <c r="G361" i="7" s="1"/>
  <c r="G360" i="7" s="1"/>
  <c r="F331" i="7"/>
  <c r="F330" i="7" s="1"/>
  <c r="F329" i="7" s="1"/>
  <c r="F328" i="7" s="1"/>
  <c r="G331" i="7"/>
  <c r="G330" i="7" s="1"/>
  <c r="G329" i="7" s="1"/>
  <c r="G328" i="7" s="1"/>
  <c r="F315" i="7"/>
  <c r="F314" i="7" s="1"/>
  <c r="F313" i="7" s="1"/>
  <c r="G315" i="7"/>
  <c r="F304" i="7"/>
  <c r="G304" i="7"/>
  <c r="F302" i="7"/>
  <c r="G302" i="7"/>
  <c r="F298" i="7"/>
  <c r="F297" i="7" s="1"/>
  <c r="F296" i="7" s="1"/>
  <c r="G298" i="7"/>
  <c r="G297" i="7" s="1"/>
  <c r="G296" i="7" s="1"/>
  <c r="F294" i="7"/>
  <c r="G294" i="7"/>
  <c r="F292" i="7"/>
  <c r="G292" i="7"/>
  <c r="F271" i="7"/>
  <c r="F270" i="7" s="1"/>
  <c r="F269" i="7" s="1"/>
  <c r="F268" i="7" s="1"/>
  <c r="F267" i="7" s="1"/>
  <c r="G271" i="7"/>
  <c r="G270" i="7" s="1"/>
  <c r="G269" i="7" s="1"/>
  <c r="G268" i="7" s="1"/>
  <c r="G267" i="7" s="1"/>
  <c r="F238" i="7"/>
  <c r="G238" i="7"/>
  <c r="F236" i="7"/>
  <c r="G236" i="7"/>
  <c r="F230" i="7"/>
  <c r="G230" i="7"/>
  <c r="G229" i="7" s="1"/>
  <c r="F220" i="7"/>
  <c r="F219" i="7" s="1"/>
  <c r="F206" i="7" s="1"/>
  <c r="G220" i="7"/>
  <c r="G219" i="7" s="1"/>
  <c r="F197" i="7"/>
  <c r="F196" i="7" s="1"/>
  <c r="G197" i="7"/>
  <c r="G196" i="7" s="1"/>
  <c r="F194" i="7"/>
  <c r="F193" i="7" s="1"/>
  <c r="G194" i="7"/>
  <c r="G193" i="7" s="1"/>
  <c r="F189" i="7"/>
  <c r="F188" i="7" s="1"/>
  <c r="F175" i="7" s="1"/>
  <c r="F146" i="7"/>
  <c r="F145" i="7" s="1"/>
  <c r="F144" i="7" s="1"/>
  <c r="G146" i="7"/>
  <c r="G145" i="7" s="1"/>
  <c r="G144" i="7" s="1"/>
  <c r="G143" i="7" s="1"/>
  <c r="F124" i="7"/>
  <c r="G124" i="7"/>
  <c r="F122" i="7"/>
  <c r="F108" i="7"/>
  <c r="F107" i="7" s="1"/>
  <c r="F106" i="7" s="1"/>
  <c r="G108" i="7"/>
  <c r="G107" i="7" s="1"/>
  <c r="G106" i="7" s="1"/>
  <c r="F92" i="7"/>
  <c r="F91" i="7" s="1"/>
  <c r="F90" i="7" s="1"/>
  <c r="F89" i="7" s="1"/>
  <c r="G92" i="7"/>
  <c r="G91" i="7" s="1"/>
  <c r="G90" i="7" s="1"/>
  <c r="G89" i="7" s="1"/>
  <c r="F87" i="7"/>
  <c r="F86" i="7" s="1"/>
  <c r="G87" i="7"/>
  <c r="G86" i="7" s="1"/>
  <c r="F84" i="7"/>
  <c r="F83" i="7" s="1"/>
  <c r="G84" i="7"/>
  <c r="G83" i="7" s="1"/>
  <c r="F72" i="7"/>
  <c r="F71" i="7" s="1"/>
  <c r="G72" i="7"/>
  <c r="G71" i="7" s="1"/>
  <c r="F66" i="7"/>
  <c r="F65" i="7" s="1"/>
  <c r="F64" i="7" s="1"/>
  <c r="G66" i="7"/>
  <c r="G65" i="7" s="1"/>
  <c r="G60" i="7"/>
  <c r="G57" i="7" s="1"/>
  <c r="F52" i="7"/>
  <c r="F51" i="7" s="1"/>
  <c r="G52" i="7"/>
  <c r="G51" i="7" s="1"/>
  <c r="G206" i="7" l="1"/>
  <c r="G205" i="7" s="1"/>
  <c r="G204" i="7" s="1"/>
  <c r="G142" i="7"/>
  <c r="G129" i="7" s="1"/>
  <c r="F121" i="7"/>
  <c r="F120" i="7" s="1"/>
  <c r="G121" i="7"/>
  <c r="G120" i="7" s="1"/>
  <c r="F205" i="7"/>
  <c r="F204" i="7" s="1"/>
  <c r="F82" i="7"/>
  <c r="F77" i="7" s="1"/>
  <c r="G291" i="7"/>
  <c r="G285" i="7" s="1"/>
  <c r="G284" i="7" s="1"/>
  <c r="G359" i="7"/>
  <c r="G358" i="7" s="1"/>
  <c r="G301" i="7"/>
  <c r="G82" i="7"/>
  <c r="G77" i="7" s="1"/>
  <c r="F359" i="7"/>
  <c r="F358" i="7" s="1"/>
  <c r="G402" i="7"/>
  <c r="F143" i="7"/>
  <c r="F142" i="7" s="1"/>
  <c r="G105" i="7"/>
  <c r="F105" i="7"/>
  <c r="G64" i="7"/>
  <c r="G63" i="7" s="1"/>
  <c r="F63" i="7"/>
  <c r="F333" i="7"/>
  <c r="G314" i="7"/>
  <c r="G313" i="7" s="1"/>
  <c r="G333" i="7"/>
  <c r="F258" i="7"/>
  <c r="F240" i="7" s="1"/>
  <c r="F174" i="7"/>
  <c r="F173" i="7" s="1"/>
  <c r="F291" i="7"/>
  <c r="F285" i="7" s="1"/>
  <c r="F284" i="7" s="1"/>
  <c r="F235" i="7"/>
  <c r="F301" i="7"/>
  <c r="F312" i="7"/>
  <c r="G235" i="7"/>
  <c r="G192" i="7"/>
  <c r="G191" i="7" s="1"/>
  <c r="G172" i="7" s="1"/>
  <c r="F46" i="7"/>
  <c r="F45" i="7" s="1"/>
  <c r="F44" i="7" s="1"/>
  <c r="G46" i="7"/>
  <c r="G45" i="7" s="1"/>
  <c r="G44" i="7" s="1"/>
  <c r="F35" i="7"/>
  <c r="F34" i="7" s="1"/>
  <c r="G35" i="7"/>
  <c r="G34" i="7" s="1"/>
  <c r="F32" i="7"/>
  <c r="G32" i="7"/>
  <c r="F30" i="7"/>
  <c r="G30" i="7"/>
  <c r="F25" i="7"/>
  <c r="F24" i="7" s="1"/>
  <c r="G25" i="7"/>
  <c r="G24" i="7" s="1"/>
  <c r="F19" i="7"/>
  <c r="F17" i="7" s="1"/>
  <c r="F16" i="7" s="1"/>
  <c r="F15" i="7" s="1"/>
  <c r="G19" i="7"/>
  <c r="G18" i="7" s="1"/>
  <c r="F75" i="7"/>
  <c r="F74" i="7" s="1"/>
  <c r="F70" i="7" s="1"/>
  <c r="F69" i="7" s="1"/>
  <c r="F68" i="7" s="1"/>
  <c r="G75" i="7"/>
  <c r="G74" i="7" s="1"/>
  <c r="G70" i="7" s="1"/>
  <c r="G69" i="7" s="1"/>
  <c r="F13" i="7"/>
  <c r="F12" i="7" s="1"/>
  <c r="F11" i="7" s="1"/>
  <c r="G13" i="7"/>
  <c r="G12" i="7" s="1"/>
  <c r="G11" i="7" s="1"/>
  <c r="G10" i="7" s="1"/>
  <c r="G94" i="7" l="1"/>
  <c r="F94" i="7"/>
  <c r="G227" i="7"/>
  <c r="G203" i="7" s="1"/>
  <c r="F227" i="7"/>
  <c r="F203" i="7" s="1"/>
  <c r="F129" i="7"/>
  <c r="F9" i="7"/>
  <c r="G401" i="7"/>
  <c r="G400" i="7" s="1"/>
  <c r="F62" i="7"/>
  <c r="G312" i="7"/>
  <c r="G311" i="7" s="1"/>
  <c r="G43" i="7"/>
  <c r="F192" i="7"/>
  <c r="F191" i="7" s="1"/>
  <c r="F172" i="7" s="1"/>
  <c r="G68" i="7"/>
  <c r="G62" i="7" s="1"/>
  <c r="F18" i="7"/>
  <c r="F29" i="7"/>
  <c r="F23" i="7" s="1"/>
  <c r="F311" i="7"/>
  <c r="F310" i="7" s="1"/>
  <c r="F43" i="7"/>
  <c r="G17" i="7"/>
  <c r="G16" i="7" s="1"/>
  <c r="G15" i="7" s="1"/>
  <c r="G29" i="7"/>
  <c r="G23" i="7" s="1"/>
  <c r="G9" i="7"/>
  <c r="G310" i="7" l="1"/>
  <c r="G309" i="7" s="1"/>
  <c r="F10" i="7"/>
  <c r="G22" i="7"/>
  <c r="G21" i="7" s="1"/>
  <c r="G8" i="7" s="1"/>
  <c r="F22" i="7"/>
  <c r="F21" i="7" s="1"/>
  <c r="F8" i="7" s="1"/>
  <c r="G258" i="7"/>
  <c r="G240" i="7" s="1"/>
  <c r="F309" i="7"/>
  <c r="G171" i="7" l="1"/>
  <c r="G410" i="7" s="1"/>
  <c r="F171" i="7"/>
  <c r="F410" i="7" l="1"/>
  <c r="J171" i="7"/>
  <c r="H333" i="7" l="1"/>
  <c r="H13" i="7"/>
  <c r="H12" i="7" s="1"/>
  <c r="H11" i="7" s="1"/>
  <c r="H10" i="7" l="1"/>
  <c r="H9" i="7"/>
  <c r="H146" i="7" l="1"/>
  <c r="H145" i="7" s="1"/>
  <c r="H144" i="7" s="1"/>
  <c r="H143" i="7" s="1"/>
  <c r="H142" i="7" l="1"/>
  <c r="H129" i="7" s="1"/>
  <c r="H75" i="7"/>
  <c r="H74" i="7" s="1"/>
  <c r="H271" i="7" l="1"/>
  <c r="H270" i="7" s="1"/>
  <c r="H269" i="7" s="1"/>
  <c r="H268" i="7" s="1"/>
  <c r="H267" i="7" s="1"/>
  <c r="H60" i="7" l="1"/>
  <c r="H57" i="7" s="1"/>
  <c r="H52" i="7" l="1"/>
  <c r="H51" i="7" s="1"/>
  <c r="H397" i="7" l="1"/>
  <c r="H396" i="7" s="1"/>
  <c r="H395" i="7" s="1"/>
  <c r="H369" i="7"/>
  <c r="H368" i="7" s="1"/>
  <c r="H365" i="7"/>
  <c r="H363" i="7"/>
  <c r="H124" i="7"/>
  <c r="H108" i="7"/>
  <c r="H107" i="7" s="1"/>
  <c r="H106" i="7" s="1"/>
  <c r="H92" i="7"/>
  <c r="H91" i="7" s="1"/>
  <c r="H90" i="7" s="1"/>
  <c r="H46" i="7"/>
  <c r="H45" i="7" s="1"/>
  <c r="H44" i="7" s="1"/>
  <c r="H35" i="7"/>
  <c r="H34" i="7" s="1"/>
  <c r="H25" i="7"/>
  <c r="H24" i="7" s="1"/>
  <c r="H32" i="7"/>
  <c r="H30" i="7"/>
  <c r="H19" i="7"/>
  <c r="H121" i="7" l="1"/>
  <c r="H120" i="7" s="1"/>
  <c r="H389" i="7"/>
  <c r="H388" i="7" s="1"/>
  <c r="H367" i="7"/>
  <c r="H43" i="7"/>
  <c r="H18" i="7"/>
  <c r="H17" i="7"/>
  <c r="H16" i="7" s="1"/>
  <c r="H15" i="7" s="1"/>
  <c r="H105" i="7"/>
  <c r="H89" i="7"/>
  <c r="H29" i="7"/>
  <c r="H23" i="7" s="1"/>
  <c r="H362" i="7"/>
  <c r="H361" i="7" s="1"/>
  <c r="H360" i="7" s="1"/>
  <c r="H94" i="7" l="1"/>
  <c r="H359" i="7"/>
  <c r="H408" i="7"/>
  <c r="H407" i="7" s="1"/>
  <c r="H405" i="7"/>
  <c r="H404" i="7" s="1"/>
  <c r="H87" i="7"/>
  <c r="H86" i="7" s="1"/>
  <c r="H84" i="7"/>
  <c r="H83" i="7" s="1"/>
  <c r="H71" i="7"/>
  <c r="H66" i="7"/>
  <c r="H65" i="7" s="1"/>
  <c r="H70" i="7" l="1"/>
  <c r="H69" i="7" s="1"/>
  <c r="H82" i="7"/>
  <c r="H77" i="7" s="1"/>
  <c r="H22" i="7"/>
  <c r="H21" i="7" s="1"/>
  <c r="H64" i="7"/>
  <c r="H63" i="7" s="1"/>
  <c r="H403" i="7"/>
  <c r="H402" i="7" l="1"/>
  <c r="H68" i="7"/>
  <c r="H62" i="7" s="1"/>
  <c r="H8" i="7" s="1"/>
  <c r="H379" i="7"/>
  <c r="H378" i="7" s="1"/>
  <c r="H377" i="7" s="1"/>
  <c r="H376" i="7" s="1"/>
  <c r="H302" i="7"/>
  <c r="H298" i="7"/>
  <c r="H297" i="7" s="1"/>
  <c r="H296" i="7" s="1"/>
  <c r="H294" i="7"/>
  <c r="H292" i="7"/>
  <c r="H238" i="7"/>
  <c r="H236" i="7"/>
  <c r="H230" i="7"/>
  <c r="H229" i="7" s="1"/>
  <c r="H220" i="7"/>
  <c r="H219" i="7" s="1"/>
  <c r="H197" i="7"/>
  <c r="H196" i="7" s="1"/>
  <c r="H194" i="7"/>
  <c r="H193" i="7" s="1"/>
  <c r="H375" i="7" l="1"/>
  <c r="H358" i="7" s="1"/>
  <c r="H206" i="7"/>
  <c r="H205" i="7" s="1"/>
  <c r="H204" i="7" s="1"/>
  <c r="H291" i="7"/>
  <c r="H285" i="7" s="1"/>
  <c r="H284" i="7" s="1"/>
  <c r="H301" i="7"/>
  <c r="H401" i="7"/>
  <c r="H400" i="7" s="1"/>
  <c r="H192" i="7"/>
  <c r="H191" i="7" s="1"/>
  <c r="H172" i="7" s="1"/>
  <c r="H235" i="7"/>
  <c r="H227" i="7" l="1"/>
  <c r="H203" i="7" s="1"/>
  <c r="H352" i="7"/>
  <c r="H351" i="7" s="1"/>
  <c r="H350" i="7" s="1"/>
  <c r="H331" i="7"/>
  <c r="H330" i="7" s="1"/>
  <c r="H329" i="7" s="1"/>
  <c r="H328" i="7" s="1"/>
  <c r="H315" i="7"/>
  <c r="H342" i="7" l="1"/>
  <c r="H314" i="7"/>
  <c r="H313" i="7" s="1"/>
  <c r="H312" i="7" l="1"/>
  <c r="H311" i="7" s="1"/>
  <c r="H310" i="7" s="1"/>
  <c r="H309" i="7" l="1"/>
  <c r="H258" i="7"/>
  <c r="H240" i="7" l="1"/>
  <c r="H171" i="7" s="1"/>
  <c r="H410" i="7" s="1"/>
  <c r="K171" i="7" l="1"/>
</calcChain>
</file>

<file path=xl/sharedStrings.xml><?xml version="1.0" encoding="utf-8"?>
<sst xmlns="http://schemas.openxmlformats.org/spreadsheetml/2006/main" count="1555" uniqueCount="351">
  <si>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</si>
  <si>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</si>
  <si>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</si>
  <si>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</si>
  <si>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</si>
  <si>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</si>
  <si>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</si>
  <si>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</si>
  <si>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</si>
  <si>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</si>
  <si>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</si>
  <si>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</si>
  <si>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</si>
  <si>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</si>
  <si>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</si>
  <si>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</si>
  <si>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</si>
  <si>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</si>
  <si>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</si>
  <si>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</si>
  <si>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</si>
  <si>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</si>
  <si>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</si>
  <si>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</si>
  <si>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</si>
  <si>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</si>
  <si>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</si>
  <si>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</si>
  <si>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</si>
  <si>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</si>
  <si>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</si>
  <si>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</si>
  <si>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</si>
  <si>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</si>
  <si>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</si>
  <si>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</si>
  <si>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</si>
  <si>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</si>
  <si>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</si>
  <si>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</si>
  <si>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</si>
  <si>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</si>
  <si>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</si>
  <si>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</si>
  <si>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</si>
  <si>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</si>
  <si>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</si>
  <si>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</si>
  <si>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</si>
  <si>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</si>
  <si>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</si>
  <si>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</si>
  <si>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</si>
  <si>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</si>
  <si>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</si>
  <si>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</si>
  <si>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</si>
  <si>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</si>
  <si>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</si>
  <si>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</si>
  <si>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</si>
  <si>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</si>
  <si>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</si>
  <si>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</si>
  <si>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</si>
  <si>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</si>
  <si>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</si>
  <si>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</si>
  <si>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</si>
  <si>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</si>
  <si>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</si>
  <si>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</si>
  <si>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</si>
  <si>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</si>
  <si>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</si>
  <si>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</si>
  <si>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</si>
  <si>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</si>
  <si>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</si>
  <si>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</si>
  <si>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</si>
  <si>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</si>
  <si>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</si>
  <si>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</si>
  <si>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</si>
  <si>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</si>
  <si>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</si>
  <si>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</si>
  <si>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</si>
  <si>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</si>
  <si>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</si>
  <si>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</si>
  <si>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</si>
  <si>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</si>
  <si>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</si>
  <si>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</si>
  <si>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</si>
  <si>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</si>
  <si>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</si>
  <si>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</si>
  <si>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</si>
  <si>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</si>
  <si>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</si>
  <si>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</si>
  <si>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</si>
  <si>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</si>
  <si>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</si>
  <si>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</si>
  <si>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</si>
  <si>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</si>
  <si>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</si>
  <si>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</si>
  <si>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</si>
  <si>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</si>
  <si>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</si>
  <si>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</si>
  <si>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</si>
  <si>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</si>
  <si>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</si>
  <si>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</si>
  <si>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</si>
  <si>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</si>
  <si>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</si>
  <si>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</si>
  <si>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</si>
  <si>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</si>
  <si>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</si>
  <si>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</si>
  <si>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</si>
  <si>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</si>
  <si>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</si>
  <si>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</si>
  <si>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</si>
  <si>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</si>
  <si>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</si>
  <si>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</si>
  <si>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</si>
  <si>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</si>
  <si>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</si>
  <si>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</si>
  <si>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</si>
  <si>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</si>
  <si>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</si>
  <si>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</si>
  <si>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</si>
  <si>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</si>
  <si>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</si>
  <si>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</si>
  <si>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</si>
  <si>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</si>
  <si>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</si>
  <si>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</si>
  <si>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</si>
  <si>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</si>
  <si>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</si>
  <si>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</si>
  <si>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</si>
  <si>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</si>
  <si>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</si>
  <si>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</si>
  <si>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</si>
  <si>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</si>
  <si>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</si>
  <si>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</si>
  <si>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</si>
  <si>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</si>
  <si>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</si>
  <si>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</si>
  <si>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</si>
  <si>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</si>
  <si>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</si>
  <si>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</si>
  <si>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</si>
  <si>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</si>
  <si>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</si>
  <si>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</si>
  <si>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</si>
  <si>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</si>
  <si>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</si>
  <si>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</si>
  <si>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</si>
  <si>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</si>
  <si>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</si>
  <si>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</si>
  <si>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</si>
  <si>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</si>
  <si>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</si>
  <si>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</si>
  <si>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</si>
  <si>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</si>
  <si>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</si>
  <si>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</si>
  <si>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</si>
  <si>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</si>
  <si>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</si>
  <si>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</si>
  <si>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</si>
  <si>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</si>
  <si>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</si>
  <si>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</si>
  <si>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</si>
  <si>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</si>
  <si>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</si>
  <si>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</si>
  <si>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</si>
  <si>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</si>
  <si>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</si>
  <si>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</si>
  <si>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</si>
  <si>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</si>
  <si>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</si>
  <si>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</si>
  <si>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</si>
  <si>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</si>
  <si>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</si>
  <si>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</si>
  <si>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</si>
  <si>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</si>
  <si>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</si>
  <si>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</si>
  <si>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</si>
  <si>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</si>
  <si>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</si>
  <si>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</si>
  <si>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</si>
  <si>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</si>
  <si>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</si>
  <si>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</si>
  <si>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</si>
  <si>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</si>
  <si>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</si>
  <si>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</si>
  <si>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</si>
  <si>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</si>
  <si>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</si>
  <si>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</si>
  <si>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</si>
  <si>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</si>
  <si>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</si>
  <si>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</si>
  <si>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</si>
  <si>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</si>
  <si>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</si>
  <si>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</si>
  <si>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</si>
  <si>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</si>
  <si>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</si>
  <si>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</si>
  <si>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</si>
  <si>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</si>
  <si>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</si>
  <si>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</si>
  <si>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</si>
  <si>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</si>
  <si>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</si>
  <si>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</si>
  <si>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</si>
  <si>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</si>
  <si>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</si>
  <si>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</si>
  <si>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</si>
  <si>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</si>
  <si>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</si>
  <si>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</si>
  <si>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</si>
  <si>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</si>
  <si>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</si>
  <si>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</si>
  <si>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</si>
  <si>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</si>
  <si>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</si>
  <si>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</si>
  <si>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</si>
  <si>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</si>
  <si>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</si>
  <si>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</si>
  <si>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</si>
  <si>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</si>
  <si>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</si>
  <si>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</si>
  <si>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</si>
  <si>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</si>
  <si>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</si>
  <si>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</si>
  <si>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</si>
  <si>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</si>
  <si>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</si>
  <si>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</si>
  <si>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</si>
  <si>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</si>
  <si>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</si>
  <si>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</si>
  <si>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</si>
  <si>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</si>
  <si>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</si>
  <si>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</si>
  <si>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</si>
  <si>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</si>
  <si>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</si>
  <si>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</si>
  <si>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</si>
  <si>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</si>
  <si>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</si>
  <si>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</si>
  <si>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</si>
  <si>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</si>
  <si>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</si>
  <si>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</si>
  <si>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</si>
  <si>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</si>
  <si>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</si>
  <si>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</si>
  <si>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</si>
  <si>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</si>
  <si>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</si>
  <si>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</si>
  <si>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</si>
  <si>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</si>
  <si>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</si>
  <si>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</si>
  <si>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 xml:space="preserve">  
Приложение 5  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</si>
  <si>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разделам, подразделам, целевым статьям      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</si>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</sst>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07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2"/>
  <sheetViews>
    <sheetView tabSelected="1" view="pageBreakPreview" topLeftCell="A22" zoomScale="87" zoomScaleSheetLayoutView="87" workbookViewId="0">
      <selection activeCell="D29" sqref="D29"/>
    </sheetView>
  </sheetViews>
  <sheetFormatPr defaultRowHeight="15.75" x14ac:dyDescent="0.25"/>
  <cols>
    <col min="1" max="1" width="68.5703125" style="1" customWidth="1"/>
    <col min="2" max="2" width="4.7109375" style="1" customWidth="1"/>
    <col min="3" max="3" width="4.5703125" style="1" customWidth="1"/>
    <col min="4" max="4" width="16" style="5" customWidth="1"/>
    <col min="5" max="5" width="5.140625" style="1" customWidth="1"/>
    <col min="6" max="6" width="14.28515625" style="1" customWidth="1"/>
    <col min="7" max="7" width="13.85546875" style="1" customWidth="1"/>
    <col min="8" max="8" width="15.7109375" style="1" customWidth="1"/>
    <col min="9" max="9" width="9.28515625" style="1" bestFit="1" customWidth="1"/>
    <col min="10" max="10" width="10.42578125" style="1" customWidth="1"/>
    <col min="11" max="11" width="10.5703125" style="1" customWidth="1"/>
    <col min="12" max="16384" width="9.140625" style="1"/>
  </cols>
  <sheetData>
    <row r="1" spans="1:14" ht="87" customHeight="1" x14ac:dyDescent="0.25">
      <c r="A1" s="98" t="s">
        <v>320</v>
      </c>
      <c r="B1" s="98"/>
      <c r="C1" s="98"/>
      <c r="D1" s="98"/>
      <c r="E1" s="98"/>
      <c r="F1" s="98"/>
      <c r="G1" s="98"/>
      <c r="H1" s="98"/>
      <c r="I1" s="72"/>
    </row>
    <row r="2" spans="1:14" ht="63.75" customHeight="1" x14ac:dyDescent="0.25">
      <c r="A2" s="101" t="s">
        <v>321</v>
      </c>
      <c r="B2" s="101"/>
      <c r="C2" s="101"/>
      <c r="D2" s="101"/>
      <c r="E2" s="101"/>
      <c r="F2" s="101"/>
      <c r="G2" s="101"/>
      <c r="H2" s="101"/>
    </row>
    <row r="3" spans="1:14" ht="23.25" customHeight="1" x14ac:dyDescent="0.25">
      <c r="A3" s="106"/>
      <c r="B3" s="101"/>
      <c r="C3" s="101"/>
      <c r="D3" s="101"/>
      <c r="E3" s="101"/>
      <c r="F3" s="101"/>
      <c r="G3" s="101"/>
      <c r="H3" s="101"/>
    </row>
    <row r="4" spans="1:14" x14ac:dyDescent="0.25">
      <c r="A4" s="100" t="s">
        <v>53</v>
      </c>
      <c r="B4" s="100"/>
      <c r="C4" s="100"/>
      <c r="D4" s="100"/>
      <c r="E4" s="100"/>
      <c r="F4" s="100"/>
      <c r="G4" s="100"/>
      <c r="H4" s="100"/>
    </row>
    <row r="5" spans="1:14" ht="15" customHeight="1" x14ac:dyDescent="0.25">
      <c r="A5" s="102" t="s">
        <v>22</v>
      </c>
      <c r="B5" s="105" t="s">
        <v>154</v>
      </c>
      <c r="C5" s="105" t="s">
        <v>155</v>
      </c>
      <c r="D5" s="103" t="s">
        <v>23</v>
      </c>
      <c r="E5" s="104" t="s">
        <v>24</v>
      </c>
      <c r="F5" s="99" t="s">
        <v>235</v>
      </c>
      <c r="G5" s="99" t="s">
        <v>285</v>
      </c>
      <c r="H5" s="99" t="s">
        <v>322</v>
      </c>
    </row>
    <row r="6" spans="1:14" ht="31.5" customHeight="1" x14ac:dyDescent="0.25">
      <c r="A6" s="102"/>
      <c r="B6" s="105"/>
      <c r="C6" s="105"/>
      <c r="D6" s="103"/>
      <c r="E6" s="104"/>
      <c r="F6" s="99"/>
      <c r="G6" s="99"/>
      <c r="H6" s="99"/>
    </row>
    <row r="7" spans="1:14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8.75" x14ac:dyDescent="0.3">
      <c r="A8" s="14" t="s">
        <v>0</v>
      </c>
      <c r="B8" s="15" t="s">
        <v>27</v>
      </c>
      <c r="C8" s="15"/>
      <c r="D8" s="16"/>
      <c r="E8" s="16"/>
      <c r="F8" s="17">
        <f>F15+F21+F89+F94+F62+F9</f>
        <v>49802.600000000006</v>
      </c>
      <c r="G8" s="17">
        <f t="shared" ref="G8:H8" si="0">G15+G21+G89+G94+G62+G9</f>
        <v>49068.1</v>
      </c>
      <c r="H8" s="17">
        <f t="shared" si="0"/>
        <v>50670.3</v>
      </c>
      <c r="I8" s="7"/>
      <c r="J8" s="7"/>
      <c r="K8" s="7"/>
    </row>
    <row r="9" spans="1:14" s="2" customFormat="1" ht="31.5" x14ac:dyDescent="0.25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1">F11</f>
        <v>2066</v>
      </c>
      <c r="G9" s="17">
        <f t="shared" si="1"/>
        <v>2066</v>
      </c>
      <c r="H9" s="17">
        <f>H11</f>
        <v>2066</v>
      </c>
      <c r="I9" s="7"/>
      <c r="J9" s="7"/>
      <c r="K9" s="7"/>
    </row>
    <row r="10" spans="1:14" s="2" customFormat="1" x14ac:dyDescent="0.25">
      <c r="A10" s="9" t="s">
        <v>179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2">F11</f>
        <v>2066</v>
      </c>
      <c r="G10" s="21">
        <f t="shared" si="2"/>
        <v>2066</v>
      </c>
      <c r="H10" s="21">
        <f>H11</f>
        <v>2066</v>
      </c>
      <c r="I10" s="7">
        <f>F14+F20+F47+F53+F85+F88+F299+F353</f>
        <v>29900</v>
      </c>
      <c r="J10" s="7">
        <f>G14+G20+G47+G53+G85+G88+G299+G353</f>
        <v>29968</v>
      </c>
      <c r="K10" s="7">
        <f>H14+H20+H47+H53+H85+H88+H299+H353</f>
        <v>30725.199999999997</v>
      </c>
    </row>
    <row r="11" spans="1:14" s="2" customFormat="1" x14ac:dyDescent="0.25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2066</v>
      </c>
      <c r="G11" s="21">
        <f t="shared" si="2"/>
        <v>2066</v>
      </c>
      <c r="H11" s="21">
        <f>H12</f>
        <v>2066</v>
      </c>
      <c r="I11" s="7"/>
      <c r="J11" s="7"/>
      <c r="K11" s="7"/>
    </row>
    <row r="12" spans="1:14" s="2" customFormat="1" ht="31.5" x14ac:dyDescent="0.25">
      <c r="A12" s="9" t="s">
        <v>153</v>
      </c>
      <c r="B12" s="19" t="s">
        <v>27</v>
      </c>
      <c r="C12" s="19" t="s">
        <v>40</v>
      </c>
      <c r="D12" s="20" t="s">
        <v>152</v>
      </c>
      <c r="E12" s="20"/>
      <c r="F12" s="21">
        <f t="shared" si="2"/>
        <v>2066</v>
      </c>
      <c r="G12" s="21">
        <f t="shared" si="2"/>
        <v>2066</v>
      </c>
      <c r="H12" s="21">
        <f>H13</f>
        <v>2066</v>
      </c>
      <c r="I12" s="7"/>
      <c r="J12" s="7"/>
      <c r="K12" s="7"/>
    </row>
    <row r="13" spans="1:14" s="2" customFormat="1" ht="31.5" x14ac:dyDescent="0.25">
      <c r="A13" s="24" t="s">
        <v>35</v>
      </c>
      <c r="B13" s="19" t="s">
        <v>27</v>
      </c>
      <c r="C13" s="19" t="s">
        <v>40</v>
      </c>
      <c r="D13" s="20" t="s">
        <v>152</v>
      </c>
      <c r="E13" s="20">
        <v>100</v>
      </c>
      <c r="F13" s="21">
        <f t="shared" si="2"/>
        <v>2066</v>
      </c>
      <c r="G13" s="21">
        <f t="shared" si="2"/>
        <v>2066</v>
      </c>
      <c r="H13" s="21">
        <f>H14</f>
        <v>2066</v>
      </c>
      <c r="I13" s="7"/>
      <c r="J13" s="7"/>
      <c r="K13" s="7"/>
    </row>
    <row r="14" spans="1:14" s="2" customFormat="1" ht="31.5" x14ac:dyDescent="0.25">
      <c r="A14" s="24" t="s">
        <v>36</v>
      </c>
      <c r="B14" s="19" t="s">
        <v>27</v>
      </c>
      <c r="C14" s="19" t="s">
        <v>40</v>
      </c>
      <c r="D14" s="20" t="s">
        <v>152</v>
      </c>
      <c r="E14" s="20">
        <v>120</v>
      </c>
      <c r="F14" s="22">
        <v>2066</v>
      </c>
      <c r="G14" s="22">
        <v>2066</v>
      </c>
      <c r="H14" s="21">
        <v>2066</v>
      </c>
      <c r="I14" s="7"/>
      <c r="J14" s="7"/>
      <c r="K14" s="7"/>
    </row>
    <row r="15" spans="1:14" s="2" customFormat="1" ht="47.25" x14ac:dyDescent="0.25">
      <c r="A15" s="18" t="s">
        <v>8</v>
      </c>
      <c r="B15" s="15" t="s">
        <v>27</v>
      </c>
      <c r="C15" s="15" t="s">
        <v>28</v>
      </c>
      <c r="D15" s="16"/>
      <c r="E15" s="16"/>
      <c r="F15" s="17">
        <f>F16</f>
        <v>170</v>
      </c>
      <c r="G15" s="17">
        <f t="shared" ref="G15:H15" si="3">G16</f>
        <v>170</v>
      </c>
      <c r="H15" s="17">
        <f t="shared" si="3"/>
        <v>170</v>
      </c>
    </row>
    <row r="16" spans="1:14" x14ac:dyDescent="0.25">
      <c r="A16" s="9" t="s">
        <v>179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4">F17</f>
        <v>170</v>
      </c>
      <c r="G16" s="21">
        <f t="shared" si="4"/>
        <v>170</v>
      </c>
      <c r="H16" s="21">
        <f>H17</f>
        <v>170</v>
      </c>
      <c r="L16" s="4"/>
      <c r="M16" s="4"/>
      <c r="N16" s="4"/>
    </row>
    <row r="17" spans="1:11" x14ac:dyDescent="0.25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5">F19</f>
        <v>170</v>
      </c>
      <c r="G17" s="21">
        <f t="shared" si="5"/>
        <v>170</v>
      </c>
      <c r="H17" s="21">
        <f>H19</f>
        <v>170</v>
      </c>
    </row>
    <row r="18" spans="1:11" ht="31.5" x14ac:dyDescent="0.25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6">F19</f>
        <v>170</v>
      </c>
      <c r="G18" s="21">
        <f t="shared" si="6"/>
        <v>170</v>
      </c>
      <c r="H18" s="21">
        <f>H19</f>
        <v>170</v>
      </c>
    </row>
    <row r="19" spans="1:11" ht="31.5" x14ac:dyDescent="0.25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6"/>
        <v>170</v>
      </c>
      <c r="G19" s="21">
        <f t="shared" si="6"/>
        <v>170</v>
      </c>
      <c r="H19" s="21">
        <f>H20</f>
        <v>170</v>
      </c>
    </row>
    <row r="20" spans="1:11" ht="31.5" x14ac:dyDescent="0.25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170</v>
      </c>
      <c r="G20" s="23">
        <v>170</v>
      </c>
      <c r="H20" s="21">
        <v>170</v>
      </c>
    </row>
    <row r="21" spans="1:11" ht="47.25" x14ac:dyDescent="0.25">
      <c r="A21" s="18" t="s">
        <v>2</v>
      </c>
      <c r="B21" s="15" t="s">
        <v>27</v>
      </c>
      <c r="C21" s="15" t="s">
        <v>32</v>
      </c>
      <c r="D21" s="16"/>
      <c r="E21" s="16"/>
      <c r="F21" s="17">
        <f>F22+F43+F57</f>
        <v>21616</v>
      </c>
      <c r="G21" s="17">
        <f>G22+G43+G57</f>
        <v>21616</v>
      </c>
      <c r="H21" s="17">
        <f>H22+H43+H57</f>
        <v>22155.8</v>
      </c>
    </row>
    <row r="22" spans="1:11" s="6" customFormat="1" x14ac:dyDescent="0.25">
      <c r="A22" s="9" t="s">
        <v>54</v>
      </c>
      <c r="B22" s="19" t="s">
        <v>27</v>
      </c>
      <c r="C22" s="19" t="s">
        <v>32</v>
      </c>
      <c r="D22" s="20" t="s">
        <v>69</v>
      </c>
      <c r="E22" s="20"/>
      <c r="F22" s="21">
        <f>F23</f>
        <v>1853</v>
      </c>
      <c r="G22" s="21">
        <f t="shared" ref="G22:H22" si="7">G23</f>
        <v>1853</v>
      </c>
      <c r="H22" s="21">
        <f t="shared" si="7"/>
        <v>1853</v>
      </c>
    </row>
    <row r="23" spans="1:11" x14ac:dyDescent="0.25">
      <c r="A23" s="9" t="s">
        <v>76</v>
      </c>
      <c r="B23" s="19" t="s">
        <v>27</v>
      </c>
      <c r="C23" s="19" t="s">
        <v>32</v>
      </c>
      <c r="D23" s="20" t="s">
        <v>77</v>
      </c>
      <c r="E23" s="20"/>
      <c r="F23" s="21">
        <f>F29+F24+F34+F40+F37</f>
        <v>1853</v>
      </c>
      <c r="G23" s="21">
        <f>G29+G24+G34+G40+G37</f>
        <v>1853</v>
      </c>
      <c r="H23" s="21">
        <f>H29+H24+H34+H40+H37</f>
        <v>1853</v>
      </c>
    </row>
    <row r="24" spans="1:11" ht="47.25" x14ac:dyDescent="0.25">
      <c r="A24" s="9" t="s">
        <v>226</v>
      </c>
      <c r="B24" s="19" t="s">
        <v>27</v>
      </c>
      <c r="C24" s="19" t="s">
        <v>32</v>
      </c>
      <c r="D24" s="20" t="s">
        <v>129</v>
      </c>
      <c r="E24" s="20"/>
      <c r="F24" s="21">
        <f>F25+F27</f>
        <v>370.6</v>
      </c>
      <c r="G24" s="21">
        <f>G25+G27</f>
        <v>370.6</v>
      </c>
      <c r="H24" s="21">
        <f>H25+H27</f>
        <v>370.6</v>
      </c>
      <c r="I24" s="4">
        <f>F24+F29+F34+F37+F40</f>
        <v>1853</v>
      </c>
      <c r="J24" s="4">
        <f t="shared" ref="J24:K24" si="8">G24+G29+G34+G37+G40</f>
        <v>1853</v>
      </c>
      <c r="K24" s="4">
        <f t="shared" si="8"/>
        <v>1853</v>
      </c>
    </row>
    <row r="25" spans="1:11" ht="63" x14ac:dyDescent="0.25">
      <c r="A25" s="9" t="s">
        <v>64</v>
      </c>
      <c r="B25" s="19" t="s">
        <v>27</v>
      </c>
      <c r="C25" s="19" t="s">
        <v>32</v>
      </c>
      <c r="D25" s="20" t="s">
        <v>129</v>
      </c>
      <c r="E25" s="20">
        <v>100</v>
      </c>
      <c r="F25" s="21">
        <f t="shared" ref="F25:G25" si="9">F26</f>
        <v>365.6</v>
      </c>
      <c r="G25" s="21">
        <f t="shared" si="9"/>
        <v>365.6</v>
      </c>
      <c r="H25" s="21">
        <f>H26</f>
        <v>365.6</v>
      </c>
    </row>
    <row r="26" spans="1:11" ht="31.5" x14ac:dyDescent="0.25">
      <c r="A26" s="9" t="s">
        <v>30</v>
      </c>
      <c r="B26" s="19" t="s">
        <v>27</v>
      </c>
      <c r="C26" s="19" t="s">
        <v>32</v>
      </c>
      <c r="D26" s="20" t="s">
        <v>129</v>
      </c>
      <c r="E26" s="20">
        <v>120</v>
      </c>
      <c r="F26" s="23">
        <v>365.6</v>
      </c>
      <c r="G26" s="23">
        <v>365.6</v>
      </c>
      <c r="H26" s="23">
        <v>365.6</v>
      </c>
    </row>
    <row r="27" spans="1:11" ht="31.5" x14ac:dyDescent="0.25">
      <c r="A27" s="24" t="s">
        <v>35</v>
      </c>
      <c r="B27" s="19" t="s">
        <v>27</v>
      </c>
      <c r="C27" s="19" t="s">
        <v>32</v>
      </c>
      <c r="D27" s="20" t="s">
        <v>129</v>
      </c>
      <c r="E27" s="25">
        <v>200</v>
      </c>
      <c r="F27" s="45">
        <f>F28</f>
        <v>5</v>
      </c>
      <c r="G27" s="45">
        <f t="shared" ref="G27:H27" si="10">G28</f>
        <v>5</v>
      </c>
      <c r="H27" s="45">
        <f t="shared" si="10"/>
        <v>5</v>
      </c>
    </row>
    <row r="28" spans="1:11" ht="31.5" x14ac:dyDescent="0.25">
      <c r="A28" s="24" t="s">
        <v>36</v>
      </c>
      <c r="B28" s="19" t="s">
        <v>27</v>
      </c>
      <c r="C28" s="19" t="s">
        <v>32</v>
      </c>
      <c r="D28" s="20" t="s">
        <v>129</v>
      </c>
      <c r="E28" s="25">
        <v>240</v>
      </c>
      <c r="F28" s="45">
        <v>5</v>
      </c>
      <c r="G28" s="37">
        <v>5</v>
      </c>
      <c r="H28" s="37">
        <v>5</v>
      </c>
    </row>
    <row r="29" spans="1:11" ht="78.75" x14ac:dyDescent="0.25">
      <c r="A29" s="9" t="s">
        <v>227</v>
      </c>
      <c r="B29" s="19" t="s">
        <v>27</v>
      </c>
      <c r="C29" s="19" t="s">
        <v>32</v>
      </c>
      <c r="D29" s="20" t="s">
        <v>128</v>
      </c>
      <c r="E29" s="20"/>
      <c r="F29" s="21">
        <f t="shared" ref="F29:G29" si="11">F30+F32</f>
        <v>370.6</v>
      </c>
      <c r="G29" s="21">
        <f t="shared" si="11"/>
        <v>370.6</v>
      </c>
      <c r="H29" s="21">
        <f>H30+H32</f>
        <v>370.6</v>
      </c>
    </row>
    <row r="30" spans="1:11" ht="63" x14ac:dyDescent="0.25">
      <c r="A30" s="9" t="s">
        <v>89</v>
      </c>
      <c r="B30" s="19" t="s">
        <v>27</v>
      </c>
      <c r="C30" s="19" t="s">
        <v>32</v>
      </c>
      <c r="D30" s="20" t="s">
        <v>128</v>
      </c>
      <c r="E30" s="20">
        <v>100</v>
      </c>
      <c r="F30" s="21">
        <f t="shared" ref="F30:G30" si="12">F31</f>
        <v>360.6</v>
      </c>
      <c r="G30" s="21">
        <f t="shared" si="12"/>
        <v>360.6</v>
      </c>
      <c r="H30" s="21">
        <f>H31</f>
        <v>360.6</v>
      </c>
    </row>
    <row r="31" spans="1:11" ht="31.5" x14ac:dyDescent="0.25">
      <c r="A31" s="24" t="s">
        <v>30</v>
      </c>
      <c r="B31" s="19" t="s">
        <v>27</v>
      </c>
      <c r="C31" s="19" t="s">
        <v>32</v>
      </c>
      <c r="D31" s="20" t="s">
        <v>128</v>
      </c>
      <c r="E31" s="25">
        <v>120</v>
      </c>
      <c r="F31" s="27">
        <v>360.6</v>
      </c>
      <c r="G31" s="27">
        <v>360.6</v>
      </c>
      <c r="H31" s="21">
        <v>360.6</v>
      </c>
    </row>
    <row r="32" spans="1:11" ht="31.5" x14ac:dyDescent="0.25">
      <c r="A32" s="24" t="s">
        <v>35</v>
      </c>
      <c r="B32" s="19" t="s">
        <v>27</v>
      </c>
      <c r="C32" s="19" t="s">
        <v>32</v>
      </c>
      <c r="D32" s="20" t="s">
        <v>128</v>
      </c>
      <c r="E32" s="25">
        <v>200</v>
      </c>
      <c r="F32" s="21">
        <f t="shared" ref="F32:G32" si="13">F33</f>
        <v>10</v>
      </c>
      <c r="G32" s="21">
        <f t="shared" si="13"/>
        <v>10</v>
      </c>
      <c r="H32" s="21">
        <f>H33</f>
        <v>10</v>
      </c>
    </row>
    <row r="33" spans="1:8" ht="31.5" x14ac:dyDescent="0.25">
      <c r="A33" s="24" t="s">
        <v>36</v>
      </c>
      <c r="B33" s="19" t="s">
        <v>27</v>
      </c>
      <c r="C33" s="19" t="s">
        <v>32</v>
      </c>
      <c r="D33" s="20" t="s">
        <v>128</v>
      </c>
      <c r="E33" s="25">
        <v>240</v>
      </c>
      <c r="F33" s="27">
        <v>10</v>
      </c>
      <c r="G33" s="26">
        <v>10</v>
      </c>
      <c r="H33" s="21">
        <v>10</v>
      </c>
    </row>
    <row r="34" spans="1:8" ht="63" x14ac:dyDescent="0.25">
      <c r="A34" s="24" t="s">
        <v>228</v>
      </c>
      <c r="B34" s="19" t="s">
        <v>27</v>
      </c>
      <c r="C34" s="19" t="s">
        <v>32</v>
      </c>
      <c r="D34" s="20" t="s">
        <v>130</v>
      </c>
      <c r="E34" s="20"/>
      <c r="F34" s="21">
        <f>F35</f>
        <v>370.6</v>
      </c>
      <c r="G34" s="21">
        <f>G35</f>
        <v>370.6</v>
      </c>
      <c r="H34" s="21">
        <f>H35</f>
        <v>370.6</v>
      </c>
    </row>
    <row r="35" spans="1:8" ht="63" x14ac:dyDescent="0.25">
      <c r="A35" s="9" t="s">
        <v>64</v>
      </c>
      <c r="B35" s="19" t="s">
        <v>27</v>
      </c>
      <c r="C35" s="19" t="s">
        <v>32</v>
      </c>
      <c r="D35" s="20" t="s">
        <v>130</v>
      </c>
      <c r="E35" s="20">
        <v>100</v>
      </c>
      <c r="F35" s="21">
        <f t="shared" ref="F35:G35" si="14">F36</f>
        <v>370.6</v>
      </c>
      <c r="G35" s="21">
        <f t="shared" si="14"/>
        <v>370.6</v>
      </c>
      <c r="H35" s="21">
        <f>H36</f>
        <v>370.6</v>
      </c>
    </row>
    <row r="36" spans="1:8" ht="31.5" x14ac:dyDescent="0.25">
      <c r="A36" s="9" t="s">
        <v>30</v>
      </c>
      <c r="B36" s="19" t="s">
        <v>27</v>
      </c>
      <c r="C36" s="19" t="s">
        <v>32</v>
      </c>
      <c r="D36" s="20" t="s">
        <v>130</v>
      </c>
      <c r="E36" s="20">
        <v>120</v>
      </c>
      <c r="F36" s="23">
        <v>370.6</v>
      </c>
      <c r="G36" s="23">
        <v>370.6</v>
      </c>
      <c r="H36" s="21">
        <v>370.6</v>
      </c>
    </row>
    <row r="37" spans="1:8" ht="110.25" x14ac:dyDescent="0.25">
      <c r="A37" s="24" t="s">
        <v>229</v>
      </c>
      <c r="B37" s="19" t="s">
        <v>27</v>
      </c>
      <c r="C37" s="19" t="s">
        <v>32</v>
      </c>
      <c r="D37" s="20" t="s">
        <v>236</v>
      </c>
      <c r="E37" s="20"/>
      <c r="F37" s="21">
        <f>F38</f>
        <v>370.6</v>
      </c>
      <c r="G37" s="21">
        <f t="shared" ref="G37:H37" si="15">G38</f>
        <v>370.6</v>
      </c>
      <c r="H37" s="21">
        <f t="shared" si="15"/>
        <v>370.6</v>
      </c>
    </row>
    <row r="38" spans="1:8" ht="63" x14ac:dyDescent="0.25">
      <c r="A38" s="9" t="s">
        <v>64</v>
      </c>
      <c r="B38" s="19" t="s">
        <v>27</v>
      </c>
      <c r="C38" s="19" t="s">
        <v>32</v>
      </c>
      <c r="D38" s="20" t="s">
        <v>236</v>
      </c>
      <c r="E38" s="20">
        <v>100</v>
      </c>
      <c r="F38" s="21">
        <f t="shared" ref="F38:G38" si="16">F39</f>
        <v>370.6</v>
      </c>
      <c r="G38" s="21">
        <f t="shared" si="16"/>
        <v>370.6</v>
      </c>
      <c r="H38" s="21">
        <f>H39</f>
        <v>370.6</v>
      </c>
    </row>
    <row r="39" spans="1:8" ht="31.5" x14ac:dyDescent="0.25">
      <c r="A39" s="9" t="s">
        <v>30</v>
      </c>
      <c r="B39" s="19" t="s">
        <v>27</v>
      </c>
      <c r="C39" s="19" t="s">
        <v>32</v>
      </c>
      <c r="D39" s="20" t="s">
        <v>236</v>
      </c>
      <c r="E39" s="20">
        <v>120</v>
      </c>
      <c r="F39" s="23">
        <v>370.6</v>
      </c>
      <c r="G39" s="23">
        <v>370.6</v>
      </c>
      <c r="H39" s="23">
        <v>370.6</v>
      </c>
    </row>
    <row r="40" spans="1:8" ht="63" x14ac:dyDescent="0.25">
      <c r="A40" s="9" t="s">
        <v>230</v>
      </c>
      <c r="B40" s="19" t="s">
        <v>27</v>
      </c>
      <c r="C40" s="19" t="s">
        <v>32</v>
      </c>
      <c r="D40" s="20" t="s">
        <v>127</v>
      </c>
      <c r="E40" s="20"/>
      <c r="F40" s="21">
        <f>F41</f>
        <v>370.6</v>
      </c>
      <c r="G40" s="21">
        <f t="shared" ref="G40:H40" si="17">G41</f>
        <v>370.6</v>
      </c>
      <c r="H40" s="21">
        <f t="shared" si="17"/>
        <v>370.6</v>
      </c>
    </row>
    <row r="41" spans="1:8" ht="63" x14ac:dyDescent="0.25">
      <c r="A41" s="9" t="s">
        <v>64</v>
      </c>
      <c r="B41" s="19" t="s">
        <v>27</v>
      </c>
      <c r="C41" s="19" t="s">
        <v>32</v>
      </c>
      <c r="D41" s="20" t="s">
        <v>127</v>
      </c>
      <c r="E41" s="20">
        <v>100</v>
      </c>
      <c r="F41" s="21">
        <f t="shared" ref="F41:G41" si="18">F42</f>
        <v>370.6</v>
      </c>
      <c r="G41" s="21">
        <f t="shared" si="18"/>
        <v>370.6</v>
      </c>
      <c r="H41" s="21">
        <f>H42</f>
        <v>370.6</v>
      </c>
    </row>
    <row r="42" spans="1:8" ht="31.5" x14ac:dyDescent="0.25">
      <c r="A42" s="9" t="s">
        <v>30</v>
      </c>
      <c r="B42" s="19" t="s">
        <v>27</v>
      </c>
      <c r="C42" s="19" t="s">
        <v>32</v>
      </c>
      <c r="D42" s="20" t="s">
        <v>127</v>
      </c>
      <c r="E42" s="20">
        <v>120</v>
      </c>
      <c r="F42" s="23">
        <v>370.6</v>
      </c>
      <c r="G42" s="23">
        <v>370.6</v>
      </c>
      <c r="H42" s="21">
        <v>370.6</v>
      </c>
    </row>
    <row r="43" spans="1:8" x14ac:dyDescent="0.25">
      <c r="A43" s="9" t="s">
        <v>179</v>
      </c>
      <c r="B43" s="19" t="s">
        <v>27</v>
      </c>
      <c r="C43" s="19" t="s">
        <v>32</v>
      </c>
      <c r="D43" s="20" t="s">
        <v>61</v>
      </c>
      <c r="E43" s="20"/>
      <c r="F43" s="21">
        <f t="shared" ref="F43:H43" si="19">F44</f>
        <v>19263</v>
      </c>
      <c r="G43" s="21">
        <f t="shared" si="19"/>
        <v>19263</v>
      </c>
      <c r="H43" s="21">
        <f t="shared" si="19"/>
        <v>19802.8</v>
      </c>
    </row>
    <row r="44" spans="1:8" x14ac:dyDescent="0.25">
      <c r="A44" s="9" t="s">
        <v>33</v>
      </c>
      <c r="B44" s="19" t="s">
        <v>27</v>
      </c>
      <c r="C44" s="19" t="s">
        <v>32</v>
      </c>
      <c r="D44" s="20" t="s">
        <v>104</v>
      </c>
      <c r="E44" s="20"/>
      <c r="F44" s="21">
        <f>F45+F51+F48+F54</f>
        <v>19263</v>
      </c>
      <c r="G44" s="21">
        <f t="shared" ref="G44:H44" si="20">G45+G51+G48+G54</f>
        <v>19263</v>
      </c>
      <c r="H44" s="21">
        <f t="shared" si="20"/>
        <v>19802.8</v>
      </c>
    </row>
    <row r="45" spans="1:8" x14ac:dyDescent="0.25">
      <c r="A45" s="9" t="s">
        <v>34</v>
      </c>
      <c r="B45" s="28" t="s">
        <v>27</v>
      </c>
      <c r="C45" s="28" t="s">
        <v>32</v>
      </c>
      <c r="D45" s="20" t="s">
        <v>63</v>
      </c>
      <c r="E45" s="20"/>
      <c r="F45" s="21">
        <f t="shared" ref="F45:H46" si="21">F46</f>
        <v>17452.599999999999</v>
      </c>
      <c r="G45" s="21">
        <f t="shared" si="21"/>
        <v>17452.599999999999</v>
      </c>
      <c r="H45" s="21">
        <f t="shared" si="21"/>
        <v>17952.599999999999</v>
      </c>
    </row>
    <row r="46" spans="1:8" ht="63" x14ac:dyDescent="0.25">
      <c r="A46" s="9" t="s">
        <v>89</v>
      </c>
      <c r="B46" s="19" t="s">
        <v>27</v>
      </c>
      <c r="C46" s="19" t="s">
        <v>32</v>
      </c>
      <c r="D46" s="20" t="s">
        <v>63</v>
      </c>
      <c r="E46" s="20">
        <v>100</v>
      </c>
      <c r="F46" s="21">
        <f t="shared" si="21"/>
        <v>17452.599999999999</v>
      </c>
      <c r="G46" s="21">
        <f t="shared" si="21"/>
        <v>17452.599999999999</v>
      </c>
      <c r="H46" s="21">
        <f>H47</f>
        <v>17952.599999999999</v>
      </c>
    </row>
    <row r="47" spans="1:8" ht="31.5" x14ac:dyDescent="0.25">
      <c r="A47" s="9" t="s">
        <v>30</v>
      </c>
      <c r="B47" s="19" t="s">
        <v>27</v>
      </c>
      <c r="C47" s="19" t="s">
        <v>32</v>
      </c>
      <c r="D47" s="20" t="s">
        <v>63</v>
      </c>
      <c r="E47" s="20">
        <v>120</v>
      </c>
      <c r="F47" s="23">
        <v>17452.599999999999</v>
      </c>
      <c r="G47" s="23">
        <v>17452.599999999999</v>
      </c>
      <c r="H47" s="21">
        <v>17952.599999999999</v>
      </c>
    </row>
    <row r="48" spans="1:8" ht="31.5" x14ac:dyDescent="0.25">
      <c r="A48" s="9" t="s">
        <v>314</v>
      </c>
      <c r="B48" s="19" t="s">
        <v>27</v>
      </c>
      <c r="C48" s="19" t="s">
        <v>32</v>
      </c>
      <c r="D48" s="20" t="s">
        <v>315</v>
      </c>
      <c r="E48" s="20"/>
      <c r="F48" s="36">
        <f>F49</f>
        <v>1060.4000000000001</v>
      </c>
      <c r="G48" s="36">
        <f t="shared" ref="G48:H48" si="22">G49</f>
        <v>1060.4000000000001</v>
      </c>
      <c r="H48" s="36">
        <f t="shared" si="22"/>
        <v>1100.2</v>
      </c>
    </row>
    <row r="49" spans="1:8" ht="63" x14ac:dyDescent="0.25">
      <c r="A49" s="9" t="s">
        <v>89</v>
      </c>
      <c r="B49" s="19" t="s">
        <v>27</v>
      </c>
      <c r="C49" s="19" t="s">
        <v>32</v>
      </c>
      <c r="D49" s="20" t="s">
        <v>315</v>
      </c>
      <c r="E49" s="20">
        <v>100</v>
      </c>
      <c r="F49" s="36">
        <f>F50</f>
        <v>1060.4000000000001</v>
      </c>
      <c r="G49" s="36">
        <f t="shared" ref="G49:H49" si="23">G50</f>
        <v>1060.4000000000001</v>
      </c>
      <c r="H49" s="36">
        <f t="shared" si="23"/>
        <v>1100.2</v>
      </c>
    </row>
    <row r="50" spans="1:8" ht="31.5" x14ac:dyDescent="0.25">
      <c r="A50" s="9" t="s">
        <v>30</v>
      </c>
      <c r="B50" s="19" t="s">
        <v>27</v>
      </c>
      <c r="C50" s="19" t="s">
        <v>32</v>
      </c>
      <c r="D50" s="20" t="s">
        <v>315</v>
      </c>
      <c r="E50" s="20">
        <v>120</v>
      </c>
      <c r="F50" s="36">
        <v>1060.4000000000001</v>
      </c>
      <c r="G50" s="23">
        <v>1060.4000000000001</v>
      </c>
      <c r="H50" s="21">
        <v>1100.2</v>
      </c>
    </row>
    <row r="51" spans="1:8" ht="31.5" x14ac:dyDescent="0.25">
      <c r="A51" s="9" t="s">
        <v>105</v>
      </c>
      <c r="B51" s="19" t="s">
        <v>27</v>
      </c>
      <c r="C51" s="19" t="s">
        <v>32</v>
      </c>
      <c r="D51" s="20" t="s">
        <v>143</v>
      </c>
      <c r="E51" s="20"/>
      <c r="F51" s="21">
        <f t="shared" ref="F51:G52" si="24">F52</f>
        <v>650</v>
      </c>
      <c r="G51" s="21">
        <f t="shared" si="24"/>
        <v>650</v>
      </c>
      <c r="H51" s="21">
        <f>H52</f>
        <v>650</v>
      </c>
    </row>
    <row r="52" spans="1:8" x14ac:dyDescent="0.25">
      <c r="A52" s="9" t="s">
        <v>37</v>
      </c>
      <c r="B52" s="19" t="s">
        <v>27</v>
      </c>
      <c r="C52" s="19" t="s">
        <v>32</v>
      </c>
      <c r="D52" s="20" t="s">
        <v>143</v>
      </c>
      <c r="E52" s="20">
        <v>800</v>
      </c>
      <c r="F52" s="21">
        <f t="shared" si="24"/>
        <v>650</v>
      </c>
      <c r="G52" s="21">
        <f t="shared" si="24"/>
        <v>650</v>
      </c>
      <c r="H52" s="21">
        <f>H53</f>
        <v>650</v>
      </c>
    </row>
    <row r="53" spans="1:8" x14ac:dyDescent="0.25">
      <c r="A53" s="29" t="s">
        <v>38</v>
      </c>
      <c r="B53" s="19" t="s">
        <v>27</v>
      </c>
      <c r="C53" s="19" t="s">
        <v>32</v>
      </c>
      <c r="D53" s="30" t="s">
        <v>143</v>
      </c>
      <c r="E53" s="30">
        <v>850</v>
      </c>
      <c r="F53" s="31">
        <v>650</v>
      </c>
      <c r="G53" s="31">
        <v>650</v>
      </c>
      <c r="H53" s="32">
        <v>650</v>
      </c>
    </row>
    <row r="54" spans="1:8" ht="31.5" x14ac:dyDescent="0.25">
      <c r="A54" s="29" t="s">
        <v>328</v>
      </c>
      <c r="B54" s="19" t="s">
        <v>27</v>
      </c>
      <c r="C54" s="19" t="s">
        <v>32</v>
      </c>
      <c r="D54" s="30" t="s">
        <v>329</v>
      </c>
      <c r="E54" s="30"/>
      <c r="F54" s="45">
        <f>F55</f>
        <v>100</v>
      </c>
      <c r="G54" s="45">
        <f t="shared" ref="G54:H54" si="25">G55</f>
        <v>100</v>
      </c>
      <c r="H54" s="45">
        <f t="shared" si="25"/>
        <v>100</v>
      </c>
    </row>
    <row r="55" spans="1:8" x14ac:dyDescent="0.25">
      <c r="A55" s="9" t="s">
        <v>37</v>
      </c>
      <c r="B55" s="19" t="s">
        <v>27</v>
      </c>
      <c r="C55" s="19" t="s">
        <v>32</v>
      </c>
      <c r="D55" s="30" t="s">
        <v>329</v>
      </c>
      <c r="E55" s="20">
        <v>800</v>
      </c>
      <c r="F55" s="45">
        <f>F56</f>
        <v>100</v>
      </c>
      <c r="G55" s="45">
        <f t="shared" ref="G55:H55" si="26">G56</f>
        <v>100</v>
      </c>
      <c r="H55" s="45">
        <f t="shared" si="26"/>
        <v>100</v>
      </c>
    </row>
    <row r="56" spans="1:8" x14ac:dyDescent="0.25">
      <c r="A56" s="29" t="s">
        <v>38</v>
      </c>
      <c r="B56" s="19" t="s">
        <v>27</v>
      </c>
      <c r="C56" s="19" t="s">
        <v>32</v>
      </c>
      <c r="D56" s="30" t="s">
        <v>329</v>
      </c>
      <c r="E56" s="30">
        <v>850</v>
      </c>
      <c r="F56" s="45">
        <v>100</v>
      </c>
      <c r="G56" s="45">
        <v>100</v>
      </c>
      <c r="H56" s="45">
        <v>100</v>
      </c>
    </row>
    <row r="57" spans="1:8" ht="31.5" x14ac:dyDescent="0.25">
      <c r="A57" s="33" t="s">
        <v>316</v>
      </c>
      <c r="B57" s="28" t="s">
        <v>27</v>
      </c>
      <c r="C57" s="28" t="s">
        <v>32</v>
      </c>
      <c r="D57" s="20" t="s">
        <v>319</v>
      </c>
      <c r="E57" s="20"/>
      <c r="F57" s="45">
        <f>F58+F60</f>
        <v>500</v>
      </c>
      <c r="G57" s="45">
        <f t="shared" ref="G57:H57" si="27">G58+G60</f>
        <v>500</v>
      </c>
      <c r="H57" s="45">
        <f t="shared" si="27"/>
        <v>500</v>
      </c>
    </row>
    <row r="58" spans="1:8" ht="63" x14ac:dyDescent="0.25">
      <c r="A58" s="9" t="s">
        <v>89</v>
      </c>
      <c r="B58" s="28" t="s">
        <v>27</v>
      </c>
      <c r="C58" s="28" t="s">
        <v>32</v>
      </c>
      <c r="D58" s="20" t="s">
        <v>319</v>
      </c>
      <c r="E58" s="20">
        <v>100</v>
      </c>
      <c r="F58" s="45">
        <f>F59</f>
        <v>500</v>
      </c>
      <c r="G58" s="45">
        <f>G59</f>
        <v>500</v>
      </c>
      <c r="H58" s="45">
        <f>H59</f>
        <v>500</v>
      </c>
    </row>
    <row r="59" spans="1:8" ht="31.5" x14ac:dyDescent="0.25">
      <c r="A59" s="9" t="s">
        <v>30</v>
      </c>
      <c r="B59" s="28" t="s">
        <v>27</v>
      </c>
      <c r="C59" s="28" t="s">
        <v>32</v>
      </c>
      <c r="D59" s="20" t="s">
        <v>319</v>
      </c>
      <c r="E59" s="20">
        <v>120</v>
      </c>
      <c r="F59" s="45">
        <v>500</v>
      </c>
      <c r="G59" s="31">
        <v>500</v>
      </c>
      <c r="H59" s="32">
        <v>500</v>
      </c>
    </row>
    <row r="60" spans="1:8" x14ac:dyDescent="0.25">
      <c r="A60" s="9" t="s">
        <v>37</v>
      </c>
      <c r="B60" s="19" t="s">
        <v>27</v>
      </c>
      <c r="C60" s="19" t="s">
        <v>32</v>
      </c>
      <c r="D60" s="20" t="s">
        <v>145</v>
      </c>
      <c r="E60" s="20">
        <v>800</v>
      </c>
      <c r="F60" s="21">
        <f>F61</f>
        <v>0</v>
      </c>
      <c r="G60" s="21">
        <f t="shared" ref="G60" si="28">G61</f>
        <v>0</v>
      </c>
      <c r="H60" s="21">
        <f>H61</f>
        <v>0</v>
      </c>
    </row>
    <row r="61" spans="1:8" x14ac:dyDescent="0.25">
      <c r="A61" s="24" t="s">
        <v>79</v>
      </c>
      <c r="B61" s="19" t="s">
        <v>27</v>
      </c>
      <c r="C61" s="19" t="s">
        <v>32</v>
      </c>
      <c r="D61" s="20" t="s">
        <v>145</v>
      </c>
      <c r="E61" s="20">
        <v>830</v>
      </c>
      <c r="F61" s="23"/>
      <c r="G61" s="23"/>
      <c r="H61" s="21"/>
    </row>
    <row r="62" spans="1:8" ht="47.25" x14ac:dyDescent="0.25">
      <c r="A62" s="18" t="s">
        <v>11</v>
      </c>
      <c r="B62" s="15" t="s">
        <v>27</v>
      </c>
      <c r="C62" s="15" t="s">
        <v>39</v>
      </c>
      <c r="D62" s="16"/>
      <c r="E62" s="16"/>
      <c r="F62" s="17">
        <f>F63+F68+F77</f>
        <v>9787.7000000000007</v>
      </c>
      <c r="G62" s="17">
        <f>G63+G68+G77</f>
        <v>9560.5</v>
      </c>
      <c r="H62" s="17">
        <f>H63+H68+H77</f>
        <v>9888.8000000000011</v>
      </c>
    </row>
    <row r="63" spans="1:8" ht="47.25" x14ac:dyDescent="0.25">
      <c r="A63" s="9" t="s">
        <v>262</v>
      </c>
      <c r="B63" s="19" t="s">
        <v>27</v>
      </c>
      <c r="C63" s="19" t="s">
        <v>39</v>
      </c>
      <c r="D63" s="20" t="s">
        <v>98</v>
      </c>
      <c r="E63" s="20"/>
      <c r="F63" s="21">
        <f t="shared" ref="F63:H66" si="29">F64</f>
        <v>1614.4</v>
      </c>
      <c r="G63" s="21">
        <f t="shared" si="29"/>
        <v>1335.8</v>
      </c>
      <c r="H63" s="21">
        <f>H64</f>
        <v>1343.9</v>
      </c>
    </row>
    <row r="64" spans="1:8" ht="31.5" x14ac:dyDescent="0.25">
      <c r="A64" s="9" t="s">
        <v>139</v>
      </c>
      <c r="B64" s="19" t="s">
        <v>27</v>
      </c>
      <c r="C64" s="19" t="s">
        <v>39</v>
      </c>
      <c r="D64" s="20" t="s">
        <v>99</v>
      </c>
      <c r="E64" s="20"/>
      <c r="F64" s="21">
        <f>F65</f>
        <v>1614.4</v>
      </c>
      <c r="G64" s="21">
        <f t="shared" si="29"/>
        <v>1335.8</v>
      </c>
      <c r="H64" s="21">
        <f t="shared" si="29"/>
        <v>1343.9</v>
      </c>
    </row>
    <row r="65" spans="1:8" ht="31.5" x14ac:dyDescent="0.25">
      <c r="A65" s="9" t="s">
        <v>140</v>
      </c>
      <c r="B65" s="19" t="s">
        <v>27</v>
      </c>
      <c r="C65" s="19" t="s">
        <v>39</v>
      </c>
      <c r="D65" s="20" t="s">
        <v>100</v>
      </c>
      <c r="E65" s="20"/>
      <c r="F65" s="21">
        <f t="shared" si="29"/>
        <v>1614.4</v>
      </c>
      <c r="G65" s="21">
        <f t="shared" si="29"/>
        <v>1335.8</v>
      </c>
      <c r="H65" s="21">
        <f>H66</f>
        <v>1343.9</v>
      </c>
    </row>
    <row r="66" spans="1:8" ht="31.5" x14ac:dyDescent="0.25">
      <c r="A66" s="9" t="s">
        <v>35</v>
      </c>
      <c r="B66" s="19" t="s">
        <v>27</v>
      </c>
      <c r="C66" s="19" t="s">
        <v>39</v>
      </c>
      <c r="D66" s="20" t="s">
        <v>100</v>
      </c>
      <c r="E66" s="20">
        <v>200</v>
      </c>
      <c r="F66" s="21">
        <f t="shared" si="29"/>
        <v>1614.4</v>
      </c>
      <c r="G66" s="21">
        <f t="shared" si="29"/>
        <v>1335.8</v>
      </c>
      <c r="H66" s="21">
        <f>H67</f>
        <v>1343.9</v>
      </c>
    </row>
    <row r="67" spans="1:8" s="8" customFormat="1" ht="31.5" x14ac:dyDescent="0.25">
      <c r="A67" s="9" t="s">
        <v>36</v>
      </c>
      <c r="B67" s="19" t="s">
        <v>27</v>
      </c>
      <c r="C67" s="19" t="s">
        <v>39</v>
      </c>
      <c r="D67" s="20" t="s">
        <v>100</v>
      </c>
      <c r="E67" s="20">
        <v>240</v>
      </c>
      <c r="F67" s="22">
        <f>1314.4+300</f>
        <v>1614.4</v>
      </c>
      <c r="G67" s="22">
        <v>1335.8</v>
      </c>
      <c r="H67" s="21">
        <v>1343.9</v>
      </c>
    </row>
    <row r="68" spans="1:8" x14ac:dyDescent="0.25">
      <c r="A68" s="9" t="s">
        <v>54</v>
      </c>
      <c r="B68" s="19" t="s">
        <v>27</v>
      </c>
      <c r="C68" s="19" t="s">
        <v>39</v>
      </c>
      <c r="D68" s="20" t="s">
        <v>69</v>
      </c>
      <c r="E68" s="20"/>
      <c r="F68" s="21">
        <f>F69</f>
        <v>624.69999999999993</v>
      </c>
      <c r="G68" s="21">
        <f>G69</f>
        <v>642.9</v>
      </c>
      <c r="H68" s="21">
        <f>H69</f>
        <v>677.5</v>
      </c>
    </row>
    <row r="69" spans="1:8" x14ac:dyDescent="0.25">
      <c r="A69" s="9" t="s">
        <v>189</v>
      </c>
      <c r="B69" s="19" t="s">
        <v>27</v>
      </c>
      <c r="C69" s="19" t="s">
        <v>39</v>
      </c>
      <c r="D69" s="20" t="s">
        <v>70</v>
      </c>
      <c r="E69" s="20"/>
      <c r="F69" s="21">
        <f>F70</f>
        <v>624.69999999999993</v>
      </c>
      <c r="G69" s="21">
        <f t="shared" ref="G69:H69" si="30">G70</f>
        <v>642.9</v>
      </c>
      <c r="H69" s="21">
        <f t="shared" si="30"/>
        <v>677.5</v>
      </c>
    </row>
    <row r="70" spans="1:8" ht="63" x14ac:dyDescent="0.25">
      <c r="A70" s="9" t="s">
        <v>101</v>
      </c>
      <c r="B70" s="19" t="s">
        <v>27</v>
      </c>
      <c r="C70" s="19" t="s">
        <v>39</v>
      </c>
      <c r="D70" s="20" t="s">
        <v>102</v>
      </c>
      <c r="E70" s="16"/>
      <c r="F70" s="21">
        <f>F71+F74</f>
        <v>624.69999999999993</v>
      </c>
      <c r="G70" s="21">
        <f t="shared" ref="G70" si="31">G71+G74</f>
        <v>642.9</v>
      </c>
      <c r="H70" s="21">
        <f>H71</f>
        <v>677.5</v>
      </c>
    </row>
    <row r="71" spans="1:8" ht="31.5" x14ac:dyDescent="0.25">
      <c r="A71" s="34" t="s">
        <v>275</v>
      </c>
      <c r="B71" s="19" t="s">
        <v>27</v>
      </c>
      <c r="C71" s="19" t="s">
        <v>39</v>
      </c>
      <c r="D71" s="20" t="s">
        <v>174</v>
      </c>
      <c r="E71" s="20"/>
      <c r="F71" s="21">
        <f>F72</f>
        <v>576.9</v>
      </c>
      <c r="G71" s="21">
        <f>G72</f>
        <v>593.4</v>
      </c>
      <c r="H71" s="21">
        <f>H72</f>
        <v>677.5</v>
      </c>
    </row>
    <row r="72" spans="1:8" ht="63" x14ac:dyDescent="0.25">
      <c r="A72" s="9" t="s">
        <v>64</v>
      </c>
      <c r="B72" s="19" t="s">
        <v>27</v>
      </c>
      <c r="C72" s="19" t="s">
        <v>39</v>
      </c>
      <c r="D72" s="20" t="s">
        <v>174</v>
      </c>
      <c r="E72" s="20">
        <v>100</v>
      </c>
      <c r="F72" s="21">
        <f t="shared" ref="F72:G72" si="32">F73</f>
        <v>576.9</v>
      </c>
      <c r="G72" s="21">
        <f t="shared" si="32"/>
        <v>593.4</v>
      </c>
      <c r="H72" s="21">
        <f>H73+H76</f>
        <v>677.5</v>
      </c>
    </row>
    <row r="73" spans="1:8" s="8" customFormat="1" ht="31.5" x14ac:dyDescent="0.25">
      <c r="A73" s="9" t="s">
        <v>30</v>
      </c>
      <c r="B73" s="19" t="s">
        <v>27</v>
      </c>
      <c r="C73" s="19" t="s">
        <v>39</v>
      </c>
      <c r="D73" s="20" t="s">
        <v>174</v>
      </c>
      <c r="E73" s="20">
        <v>120</v>
      </c>
      <c r="F73" s="22">
        <v>576.9</v>
      </c>
      <c r="G73" s="22">
        <v>593.4</v>
      </c>
      <c r="H73" s="21">
        <v>626.4</v>
      </c>
    </row>
    <row r="74" spans="1:8" s="8" customFormat="1" ht="31.5" x14ac:dyDescent="0.25">
      <c r="A74" s="9" t="s">
        <v>147</v>
      </c>
      <c r="B74" s="19" t="s">
        <v>27</v>
      </c>
      <c r="C74" s="19" t="s">
        <v>39</v>
      </c>
      <c r="D74" s="20" t="s">
        <v>148</v>
      </c>
      <c r="E74" s="16"/>
      <c r="F74" s="21">
        <f t="shared" ref="F74:H75" si="33">F75</f>
        <v>47.8</v>
      </c>
      <c r="G74" s="21">
        <f t="shared" si="33"/>
        <v>49.5</v>
      </c>
      <c r="H74" s="21">
        <f t="shared" si="33"/>
        <v>51.1</v>
      </c>
    </row>
    <row r="75" spans="1:8" s="8" customFormat="1" ht="63" x14ac:dyDescent="0.25">
      <c r="A75" s="9" t="s">
        <v>89</v>
      </c>
      <c r="B75" s="19" t="s">
        <v>27</v>
      </c>
      <c r="C75" s="19" t="s">
        <v>39</v>
      </c>
      <c r="D75" s="20" t="s">
        <v>148</v>
      </c>
      <c r="E75" s="20">
        <v>100</v>
      </c>
      <c r="F75" s="21">
        <f t="shared" si="33"/>
        <v>47.8</v>
      </c>
      <c r="G75" s="21">
        <f t="shared" si="33"/>
        <v>49.5</v>
      </c>
      <c r="H75" s="21">
        <f t="shared" si="33"/>
        <v>51.1</v>
      </c>
    </row>
    <row r="76" spans="1:8" s="8" customFormat="1" ht="31.5" x14ac:dyDescent="0.25">
      <c r="A76" s="9" t="s">
        <v>30</v>
      </c>
      <c r="B76" s="19" t="s">
        <v>27</v>
      </c>
      <c r="C76" s="19" t="s">
        <v>39</v>
      </c>
      <c r="D76" s="20" t="s">
        <v>148</v>
      </c>
      <c r="E76" s="20">
        <v>120</v>
      </c>
      <c r="F76" s="22">
        <v>47.8</v>
      </c>
      <c r="G76" s="22">
        <v>49.5</v>
      </c>
      <c r="H76" s="21">
        <v>51.1</v>
      </c>
    </row>
    <row r="77" spans="1:8" x14ac:dyDescent="0.25">
      <c r="A77" s="9" t="s">
        <v>179</v>
      </c>
      <c r="B77" s="19" t="s">
        <v>27</v>
      </c>
      <c r="C77" s="19" t="s">
        <v>39</v>
      </c>
      <c r="D77" s="20" t="s">
        <v>61</v>
      </c>
      <c r="E77" s="20"/>
      <c r="F77" s="21">
        <f>F82+F78</f>
        <v>7548.6</v>
      </c>
      <c r="G77" s="21">
        <f t="shared" ref="G77:H77" si="34">G82+G78</f>
        <v>7581.7999999999993</v>
      </c>
      <c r="H77" s="21">
        <f t="shared" si="34"/>
        <v>7867.4000000000005</v>
      </c>
    </row>
    <row r="78" spans="1:8" x14ac:dyDescent="0.25">
      <c r="A78" s="9" t="s">
        <v>29</v>
      </c>
      <c r="B78" s="19" t="s">
        <v>27</v>
      </c>
      <c r="C78" s="67" t="s">
        <v>39</v>
      </c>
      <c r="D78" s="20" t="s">
        <v>126</v>
      </c>
      <c r="E78" s="20"/>
      <c r="F78" s="45">
        <f>F79</f>
        <v>1431.9</v>
      </c>
      <c r="G78" s="45">
        <f t="shared" ref="G78:H80" si="35">G79</f>
        <v>1431.9</v>
      </c>
      <c r="H78" s="45">
        <f t="shared" si="35"/>
        <v>1496.3</v>
      </c>
    </row>
    <row r="79" spans="1:8" ht="26.25" customHeight="1" x14ac:dyDescent="0.25">
      <c r="A79" s="9" t="s">
        <v>31</v>
      </c>
      <c r="B79" s="19" t="s">
        <v>27</v>
      </c>
      <c r="C79" s="67" t="s">
        <v>39</v>
      </c>
      <c r="D79" s="20" t="s">
        <v>112</v>
      </c>
      <c r="E79" s="20"/>
      <c r="F79" s="45">
        <f>F80</f>
        <v>1431.9</v>
      </c>
      <c r="G79" s="45">
        <f t="shared" si="35"/>
        <v>1431.9</v>
      </c>
      <c r="H79" s="45">
        <f t="shared" si="35"/>
        <v>1496.3</v>
      </c>
    </row>
    <row r="80" spans="1:8" ht="63" x14ac:dyDescent="0.25">
      <c r="A80" s="9" t="s">
        <v>330</v>
      </c>
      <c r="B80" s="19" t="s">
        <v>27</v>
      </c>
      <c r="C80" s="67" t="s">
        <v>39</v>
      </c>
      <c r="D80" s="20" t="s">
        <v>112</v>
      </c>
      <c r="E80" s="20">
        <v>100</v>
      </c>
      <c r="F80" s="45">
        <f>F81</f>
        <v>1431.9</v>
      </c>
      <c r="G80" s="45">
        <f t="shared" si="35"/>
        <v>1431.9</v>
      </c>
      <c r="H80" s="45">
        <f t="shared" si="35"/>
        <v>1496.3</v>
      </c>
    </row>
    <row r="81" spans="1:8" ht="31.5" x14ac:dyDescent="0.25">
      <c r="A81" s="9" t="s">
        <v>30</v>
      </c>
      <c r="B81" s="19" t="s">
        <v>27</v>
      </c>
      <c r="C81" s="67" t="s">
        <v>39</v>
      </c>
      <c r="D81" s="20" t="s">
        <v>112</v>
      </c>
      <c r="E81" s="20">
        <v>120</v>
      </c>
      <c r="F81" s="45">
        <v>1431.9</v>
      </c>
      <c r="G81" s="37">
        <v>1431.9</v>
      </c>
      <c r="H81" s="37">
        <v>1496.3</v>
      </c>
    </row>
    <row r="82" spans="1:8" x14ac:dyDescent="0.25">
      <c r="A82" s="9" t="s">
        <v>103</v>
      </c>
      <c r="B82" s="19" t="s">
        <v>27</v>
      </c>
      <c r="C82" s="19" t="s">
        <v>39</v>
      </c>
      <c r="D82" s="20" t="s">
        <v>104</v>
      </c>
      <c r="E82" s="20"/>
      <c r="F82" s="21">
        <f>F83+F86</f>
        <v>6116.7</v>
      </c>
      <c r="G82" s="21">
        <f>G83+G86</f>
        <v>6149.9</v>
      </c>
      <c r="H82" s="21">
        <f>H83+H86</f>
        <v>6371.1</v>
      </c>
    </row>
    <row r="83" spans="1:8" x14ac:dyDescent="0.25">
      <c r="A83" s="9" t="s">
        <v>34</v>
      </c>
      <c r="B83" s="19" t="s">
        <v>27</v>
      </c>
      <c r="C83" s="19" t="s">
        <v>39</v>
      </c>
      <c r="D83" s="20" t="s">
        <v>63</v>
      </c>
      <c r="E83" s="20"/>
      <c r="F83" s="21">
        <f>F84</f>
        <v>6112.7</v>
      </c>
      <c r="G83" s="21">
        <f t="shared" ref="F83:H84" si="36">G84</f>
        <v>6145.9</v>
      </c>
      <c r="H83" s="21">
        <f t="shared" si="36"/>
        <v>6367.1</v>
      </c>
    </row>
    <row r="84" spans="1:8" ht="63" x14ac:dyDescent="0.25">
      <c r="A84" s="9" t="s">
        <v>64</v>
      </c>
      <c r="B84" s="19" t="s">
        <v>27</v>
      </c>
      <c r="C84" s="19" t="s">
        <v>39</v>
      </c>
      <c r="D84" s="20" t="s">
        <v>63</v>
      </c>
      <c r="E84" s="20">
        <v>100</v>
      </c>
      <c r="F84" s="21">
        <f t="shared" si="36"/>
        <v>6112.7</v>
      </c>
      <c r="G84" s="21">
        <f t="shared" si="36"/>
        <v>6145.9</v>
      </c>
      <c r="H84" s="21">
        <f>H85</f>
        <v>6367.1</v>
      </c>
    </row>
    <row r="85" spans="1:8" s="59" customFormat="1" ht="31.5" x14ac:dyDescent="0.25">
      <c r="A85" s="9" t="s">
        <v>30</v>
      </c>
      <c r="B85" s="19" t="s">
        <v>27</v>
      </c>
      <c r="C85" s="19" t="s">
        <v>39</v>
      </c>
      <c r="D85" s="20" t="s">
        <v>63</v>
      </c>
      <c r="E85" s="20">
        <v>120</v>
      </c>
      <c r="F85" s="22">
        <v>6112.7</v>
      </c>
      <c r="G85" s="22">
        <v>6145.9</v>
      </c>
      <c r="H85" s="21">
        <v>6367.1</v>
      </c>
    </row>
    <row r="86" spans="1:8" ht="31.5" x14ac:dyDescent="0.25">
      <c r="A86" s="9" t="s">
        <v>105</v>
      </c>
      <c r="B86" s="19" t="s">
        <v>27</v>
      </c>
      <c r="C86" s="19" t="s">
        <v>39</v>
      </c>
      <c r="D86" s="20" t="s">
        <v>143</v>
      </c>
      <c r="E86" s="20"/>
      <c r="F86" s="21">
        <f t="shared" ref="F86:H87" si="37">F87</f>
        <v>4</v>
      </c>
      <c r="G86" s="21">
        <f t="shared" si="37"/>
        <v>4</v>
      </c>
      <c r="H86" s="21">
        <f t="shared" si="37"/>
        <v>4</v>
      </c>
    </row>
    <row r="87" spans="1:8" x14ac:dyDescent="0.25">
      <c r="A87" s="9" t="s">
        <v>37</v>
      </c>
      <c r="B87" s="19" t="s">
        <v>27</v>
      </c>
      <c r="C87" s="19" t="s">
        <v>39</v>
      </c>
      <c r="D87" s="20" t="s">
        <v>143</v>
      </c>
      <c r="E87" s="20">
        <v>800</v>
      </c>
      <c r="F87" s="21">
        <f t="shared" si="37"/>
        <v>4</v>
      </c>
      <c r="G87" s="21">
        <f t="shared" si="37"/>
        <v>4</v>
      </c>
      <c r="H87" s="21">
        <f>H88</f>
        <v>4</v>
      </c>
    </row>
    <row r="88" spans="1:8" s="8" customFormat="1" x14ac:dyDescent="0.25">
      <c r="A88" s="29" t="s">
        <v>38</v>
      </c>
      <c r="B88" s="63" t="s">
        <v>27</v>
      </c>
      <c r="C88" s="63" t="s">
        <v>39</v>
      </c>
      <c r="D88" s="30" t="s">
        <v>143</v>
      </c>
      <c r="E88" s="30">
        <v>850</v>
      </c>
      <c r="F88" s="31">
        <v>4</v>
      </c>
      <c r="G88" s="31">
        <v>4</v>
      </c>
      <c r="H88" s="32">
        <v>4</v>
      </c>
    </row>
    <row r="89" spans="1:8" x14ac:dyDescent="0.25">
      <c r="A89" s="18" t="s">
        <v>3</v>
      </c>
      <c r="B89" s="15" t="s">
        <v>27</v>
      </c>
      <c r="C89" s="15" t="s">
        <v>48</v>
      </c>
      <c r="D89" s="16"/>
      <c r="E89" s="16"/>
      <c r="F89" s="17">
        <f t="shared" ref="F89:G92" si="38">F90</f>
        <v>30</v>
      </c>
      <c r="G89" s="17">
        <f t="shared" si="38"/>
        <v>30</v>
      </c>
      <c r="H89" s="17">
        <f>H90</f>
        <v>30</v>
      </c>
    </row>
    <row r="90" spans="1:8" x14ac:dyDescent="0.25">
      <c r="A90" s="9" t="s">
        <v>113</v>
      </c>
      <c r="B90" s="19" t="s">
        <v>27</v>
      </c>
      <c r="C90" s="19" t="s">
        <v>48</v>
      </c>
      <c r="D90" s="20" t="s">
        <v>131</v>
      </c>
      <c r="E90" s="16"/>
      <c r="F90" s="21">
        <f t="shared" si="38"/>
        <v>30</v>
      </c>
      <c r="G90" s="21">
        <f t="shared" si="38"/>
        <v>30</v>
      </c>
      <c r="H90" s="21">
        <f>H91</f>
        <v>30</v>
      </c>
    </row>
    <row r="91" spans="1:8" x14ac:dyDescent="0.25">
      <c r="A91" s="9" t="s">
        <v>114</v>
      </c>
      <c r="B91" s="19" t="s">
        <v>27</v>
      </c>
      <c r="C91" s="19" t="s">
        <v>48</v>
      </c>
      <c r="D91" s="20" t="s">
        <v>142</v>
      </c>
      <c r="E91" s="16"/>
      <c r="F91" s="21">
        <f t="shared" si="38"/>
        <v>30</v>
      </c>
      <c r="G91" s="21">
        <f t="shared" si="38"/>
        <v>30</v>
      </c>
      <c r="H91" s="21">
        <f>H92</f>
        <v>30</v>
      </c>
    </row>
    <row r="92" spans="1:8" x14ac:dyDescent="0.25">
      <c r="A92" s="9" t="s">
        <v>37</v>
      </c>
      <c r="B92" s="19" t="s">
        <v>27</v>
      </c>
      <c r="C92" s="19" t="s">
        <v>48</v>
      </c>
      <c r="D92" s="20" t="s">
        <v>142</v>
      </c>
      <c r="E92" s="20">
        <v>800</v>
      </c>
      <c r="F92" s="21">
        <f t="shared" si="38"/>
        <v>30</v>
      </c>
      <c r="G92" s="21">
        <f t="shared" si="38"/>
        <v>30</v>
      </c>
      <c r="H92" s="21">
        <f>H93</f>
        <v>30</v>
      </c>
    </row>
    <row r="93" spans="1:8" x14ac:dyDescent="0.25">
      <c r="A93" s="24" t="s">
        <v>115</v>
      </c>
      <c r="B93" s="19" t="s">
        <v>27</v>
      </c>
      <c r="C93" s="19" t="s">
        <v>48</v>
      </c>
      <c r="D93" s="20" t="s">
        <v>142</v>
      </c>
      <c r="E93" s="25">
        <v>870</v>
      </c>
      <c r="F93" s="27">
        <v>30</v>
      </c>
      <c r="G93" s="27">
        <v>30</v>
      </c>
      <c r="H93" s="21">
        <v>30</v>
      </c>
    </row>
    <row r="94" spans="1:8" x14ac:dyDescent="0.25">
      <c r="A94" s="18" t="s">
        <v>4</v>
      </c>
      <c r="B94" s="15" t="s">
        <v>27</v>
      </c>
      <c r="C94" s="15">
        <v>13</v>
      </c>
      <c r="D94" s="16"/>
      <c r="E94" s="16"/>
      <c r="F94" s="17">
        <f>F105+F120+F95+F115+F100+F110</f>
        <v>16132.9</v>
      </c>
      <c r="G94" s="17">
        <f t="shared" ref="G94:H94" si="39">G105+G120+G95+G115+G100+G110</f>
        <v>15625.599999999999</v>
      </c>
      <c r="H94" s="17">
        <f t="shared" si="39"/>
        <v>16359.699999999999</v>
      </c>
    </row>
    <row r="95" spans="1:8" ht="48" customHeight="1" x14ac:dyDescent="0.25">
      <c r="A95" s="9" t="s">
        <v>237</v>
      </c>
      <c r="B95" s="19" t="s">
        <v>27</v>
      </c>
      <c r="C95" s="19" t="s">
        <v>52</v>
      </c>
      <c r="D95" s="20" t="s">
        <v>241</v>
      </c>
      <c r="E95" s="20"/>
      <c r="F95" s="21">
        <f>F96</f>
        <v>30</v>
      </c>
      <c r="G95" s="21">
        <f t="shared" ref="G95:H95" si="40">G96</f>
        <v>30</v>
      </c>
      <c r="H95" s="21">
        <f t="shared" si="40"/>
        <v>30</v>
      </c>
    </row>
    <row r="96" spans="1:8" ht="36" customHeight="1" x14ac:dyDescent="0.25">
      <c r="A96" s="9" t="s">
        <v>238</v>
      </c>
      <c r="B96" s="19" t="s">
        <v>27</v>
      </c>
      <c r="C96" s="19" t="s">
        <v>52</v>
      </c>
      <c r="D96" s="20" t="s">
        <v>242</v>
      </c>
      <c r="E96" s="20"/>
      <c r="F96" s="21">
        <f>F97</f>
        <v>30</v>
      </c>
      <c r="G96" s="21">
        <f t="shared" ref="G96:H96" si="41">G97</f>
        <v>30</v>
      </c>
      <c r="H96" s="21">
        <f t="shared" si="41"/>
        <v>30</v>
      </c>
    </row>
    <row r="97" spans="1:14" ht="39" customHeight="1" x14ac:dyDescent="0.25">
      <c r="A97" s="9" t="s">
        <v>239</v>
      </c>
      <c r="B97" s="19" t="s">
        <v>27</v>
      </c>
      <c r="C97" s="19" t="s">
        <v>52</v>
      </c>
      <c r="D97" s="20" t="s">
        <v>240</v>
      </c>
      <c r="E97" s="20"/>
      <c r="F97" s="21">
        <f>F98</f>
        <v>30</v>
      </c>
      <c r="G97" s="21">
        <f t="shared" ref="G97:H97" si="42">G98</f>
        <v>30</v>
      </c>
      <c r="H97" s="21">
        <f t="shared" si="42"/>
        <v>30</v>
      </c>
    </row>
    <row r="98" spans="1:14" ht="31.5" x14ac:dyDescent="0.25">
      <c r="A98" s="9" t="s">
        <v>35</v>
      </c>
      <c r="B98" s="19" t="s">
        <v>27</v>
      </c>
      <c r="C98" s="19" t="s">
        <v>52</v>
      </c>
      <c r="D98" s="20" t="s">
        <v>240</v>
      </c>
      <c r="E98" s="20">
        <v>200</v>
      </c>
      <c r="F98" s="21">
        <f>F99</f>
        <v>30</v>
      </c>
      <c r="G98" s="21">
        <f t="shared" ref="G98:H98" si="43">G99</f>
        <v>30</v>
      </c>
      <c r="H98" s="21">
        <f t="shared" si="43"/>
        <v>30</v>
      </c>
    </row>
    <row r="99" spans="1:14" ht="31.5" x14ac:dyDescent="0.25">
      <c r="A99" s="9" t="s">
        <v>36</v>
      </c>
      <c r="B99" s="19" t="s">
        <v>27</v>
      </c>
      <c r="C99" s="19" t="s">
        <v>52</v>
      </c>
      <c r="D99" s="20" t="s">
        <v>240</v>
      </c>
      <c r="E99" s="20">
        <v>240</v>
      </c>
      <c r="F99" s="21">
        <v>30</v>
      </c>
      <c r="G99" s="21">
        <v>30</v>
      </c>
      <c r="H99" s="21">
        <v>30</v>
      </c>
    </row>
    <row r="100" spans="1:14" ht="33" customHeight="1" x14ac:dyDescent="0.25">
      <c r="A100" s="9" t="s">
        <v>269</v>
      </c>
      <c r="B100" s="19" t="s">
        <v>27</v>
      </c>
      <c r="C100" s="19" t="s">
        <v>52</v>
      </c>
      <c r="D100" s="20" t="s">
        <v>80</v>
      </c>
      <c r="E100" s="20"/>
      <c r="F100" s="21">
        <f>F101</f>
        <v>100</v>
      </c>
      <c r="G100" s="21">
        <f t="shared" ref="G100:H100" si="44">G101</f>
        <v>100</v>
      </c>
      <c r="H100" s="21">
        <f t="shared" si="44"/>
        <v>100</v>
      </c>
    </row>
    <row r="101" spans="1:14" ht="22.5" customHeight="1" x14ac:dyDescent="0.25">
      <c r="A101" s="9" t="s">
        <v>81</v>
      </c>
      <c r="B101" s="19" t="s">
        <v>27</v>
      </c>
      <c r="C101" s="19" t="s">
        <v>52</v>
      </c>
      <c r="D101" s="20" t="s">
        <v>82</v>
      </c>
      <c r="E101" s="20"/>
      <c r="F101" s="21">
        <f>F102</f>
        <v>100</v>
      </c>
      <c r="G101" s="21">
        <f t="shared" ref="G101:H101" si="45">G102</f>
        <v>100</v>
      </c>
      <c r="H101" s="21">
        <f t="shared" si="45"/>
        <v>100</v>
      </c>
    </row>
    <row r="102" spans="1:14" ht="28.5" customHeight="1" x14ac:dyDescent="0.25">
      <c r="A102" s="9" t="s">
        <v>247</v>
      </c>
      <c r="B102" s="19" t="s">
        <v>27</v>
      </c>
      <c r="C102" s="19" t="s">
        <v>52</v>
      </c>
      <c r="D102" s="20" t="s">
        <v>248</v>
      </c>
      <c r="E102" s="20"/>
      <c r="F102" s="21">
        <f>F103</f>
        <v>100</v>
      </c>
      <c r="G102" s="21">
        <f t="shared" ref="G102:H102" si="46">G103</f>
        <v>100</v>
      </c>
      <c r="H102" s="21">
        <f t="shared" si="46"/>
        <v>100</v>
      </c>
    </row>
    <row r="103" spans="1:14" ht="31.5" x14ac:dyDescent="0.25">
      <c r="A103" s="9" t="s">
        <v>35</v>
      </c>
      <c r="B103" s="19" t="s">
        <v>27</v>
      </c>
      <c r="C103" s="19" t="s">
        <v>52</v>
      </c>
      <c r="D103" s="20" t="s">
        <v>248</v>
      </c>
      <c r="E103" s="20">
        <v>200</v>
      </c>
      <c r="F103" s="21">
        <f>F104</f>
        <v>100</v>
      </c>
      <c r="G103" s="21">
        <f t="shared" ref="G103:H103" si="47">G104</f>
        <v>100</v>
      </c>
      <c r="H103" s="21">
        <f t="shared" si="47"/>
        <v>100</v>
      </c>
    </row>
    <row r="104" spans="1:14" ht="31.5" x14ac:dyDescent="0.25">
      <c r="A104" s="9" t="s">
        <v>36</v>
      </c>
      <c r="B104" s="19" t="s">
        <v>27</v>
      </c>
      <c r="C104" s="19" t="s">
        <v>52</v>
      </c>
      <c r="D104" s="20" t="s">
        <v>248</v>
      </c>
      <c r="E104" s="20">
        <v>240</v>
      </c>
      <c r="F104" s="21">
        <v>100</v>
      </c>
      <c r="G104" s="21">
        <v>100</v>
      </c>
      <c r="H104" s="21">
        <v>100</v>
      </c>
    </row>
    <row r="105" spans="1:14" ht="47.25" x14ac:dyDescent="0.25">
      <c r="A105" s="9" t="s">
        <v>262</v>
      </c>
      <c r="B105" s="19" t="s">
        <v>27</v>
      </c>
      <c r="C105" s="19" t="s">
        <v>52</v>
      </c>
      <c r="D105" s="20" t="s">
        <v>98</v>
      </c>
      <c r="E105" s="20"/>
      <c r="F105" s="21">
        <f t="shared" ref="F105:H108" si="48">F106</f>
        <v>5118.8999999999996</v>
      </c>
      <c r="G105" s="21">
        <f t="shared" si="48"/>
        <v>5118.8999999999996</v>
      </c>
      <c r="H105" s="21">
        <f>H106</f>
        <v>5120.6000000000004</v>
      </c>
      <c r="L105" s="4"/>
      <c r="M105" s="4"/>
      <c r="N105" s="4"/>
    </row>
    <row r="106" spans="1:14" ht="31.5" x14ac:dyDescent="0.25">
      <c r="A106" s="9" t="s">
        <v>263</v>
      </c>
      <c r="B106" s="19" t="s">
        <v>27</v>
      </c>
      <c r="C106" s="19" t="s">
        <v>52</v>
      </c>
      <c r="D106" s="20" t="s">
        <v>99</v>
      </c>
      <c r="E106" s="20"/>
      <c r="F106" s="21">
        <f>F107</f>
        <v>5118.8999999999996</v>
      </c>
      <c r="G106" s="21">
        <f t="shared" si="48"/>
        <v>5118.8999999999996</v>
      </c>
      <c r="H106" s="21">
        <f t="shared" si="48"/>
        <v>5120.6000000000004</v>
      </c>
    </row>
    <row r="107" spans="1:14" ht="31.5" x14ac:dyDescent="0.25">
      <c r="A107" s="9" t="s">
        <v>264</v>
      </c>
      <c r="B107" s="19" t="s">
        <v>27</v>
      </c>
      <c r="C107" s="19" t="s">
        <v>52</v>
      </c>
      <c r="D107" s="20" t="s">
        <v>100</v>
      </c>
      <c r="E107" s="20"/>
      <c r="F107" s="21">
        <f t="shared" si="48"/>
        <v>5118.8999999999996</v>
      </c>
      <c r="G107" s="21">
        <f t="shared" si="48"/>
        <v>5118.8999999999996</v>
      </c>
      <c r="H107" s="21">
        <f>H108</f>
        <v>5120.6000000000004</v>
      </c>
    </row>
    <row r="108" spans="1:14" ht="31.5" x14ac:dyDescent="0.25">
      <c r="A108" s="9" t="s">
        <v>35</v>
      </c>
      <c r="B108" s="19" t="s">
        <v>27</v>
      </c>
      <c r="C108" s="19" t="s">
        <v>52</v>
      </c>
      <c r="D108" s="20" t="s">
        <v>100</v>
      </c>
      <c r="E108" s="20">
        <v>200</v>
      </c>
      <c r="F108" s="21">
        <f t="shared" si="48"/>
        <v>5118.8999999999996</v>
      </c>
      <c r="G108" s="21">
        <f t="shared" si="48"/>
        <v>5118.8999999999996</v>
      </c>
      <c r="H108" s="21">
        <f>H109</f>
        <v>5120.6000000000004</v>
      </c>
    </row>
    <row r="109" spans="1:14" s="8" customFormat="1" ht="31.5" x14ac:dyDescent="0.25">
      <c r="A109" s="9" t="s">
        <v>36</v>
      </c>
      <c r="B109" s="19" t="s">
        <v>27</v>
      </c>
      <c r="C109" s="19" t="s">
        <v>52</v>
      </c>
      <c r="D109" s="20" t="s">
        <v>100</v>
      </c>
      <c r="E109" s="20">
        <v>240</v>
      </c>
      <c r="F109" s="23">
        <v>5118.8999999999996</v>
      </c>
      <c r="G109" s="22">
        <v>5118.8999999999996</v>
      </c>
      <c r="H109" s="21">
        <v>5120.6000000000004</v>
      </c>
    </row>
    <row r="110" spans="1:14" s="8" customFormat="1" ht="63" x14ac:dyDescent="0.25">
      <c r="A110" s="9" t="s">
        <v>331</v>
      </c>
      <c r="B110" s="19" t="s">
        <v>27</v>
      </c>
      <c r="C110" s="19" t="s">
        <v>52</v>
      </c>
      <c r="D110" s="20" t="s">
        <v>334</v>
      </c>
      <c r="E110" s="20"/>
      <c r="F110" s="45">
        <f>F111</f>
        <v>15</v>
      </c>
      <c r="G110" s="45">
        <f t="shared" ref="G110:H113" si="49">G111</f>
        <v>15</v>
      </c>
      <c r="H110" s="45">
        <f t="shared" si="49"/>
        <v>15</v>
      </c>
    </row>
    <row r="111" spans="1:14" s="8" customFormat="1" ht="47.25" x14ac:dyDescent="0.25">
      <c r="A111" s="9" t="s">
        <v>332</v>
      </c>
      <c r="B111" s="19" t="s">
        <v>27</v>
      </c>
      <c r="C111" s="19" t="s">
        <v>52</v>
      </c>
      <c r="D111" s="20" t="s">
        <v>335</v>
      </c>
      <c r="E111" s="20"/>
      <c r="F111" s="45">
        <f>F112</f>
        <v>15</v>
      </c>
      <c r="G111" s="45">
        <f t="shared" si="49"/>
        <v>15</v>
      </c>
      <c r="H111" s="45">
        <f t="shared" si="49"/>
        <v>15</v>
      </c>
    </row>
    <row r="112" spans="1:14" s="8" customFormat="1" ht="47.25" x14ac:dyDescent="0.25">
      <c r="A112" s="9" t="s">
        <v>333</v>
      </c>
      <c r="B112" s="19" t="s">
        <v>27</v>
      </c>
      <c r="C112" s="19" t="s">
        <v>52</v>
      </c>
      <c r="D112" s="20" t="s">
        <v>336</v>
      </c>
      <c r="E112" s="20"/>
      <c r="F112" s="45">
        <f>F113</f>
        <v>15</v>
      </c>
      <c r="G112" s="45">
        <f t="shared" si="49"/>
        <v>15</v>
      </c>
      <c r="H112" s="45">
        <f t="shared" si="49"/>
        <v>15</v>
      </c>
    </row>
    <row r="113" spans="1:8" s="8" customFormat="1" ht="31.5" x14ac:dyDescent="0.25">
      <c r="A113" s="9" t="s">
        <v>35</v>
      </c>
      <c r="B113" s="19" t="s">
        <v>27</v>
      </c>
      <c r="C113" s="19" t="s">
        <v>52</v>
      </c>
      <c r="D113" s="20" t="s">
        <v>336</v>
      </c>
      <c r="E113" s="20">
        <v>200</v>
      </c>
      <c r="F113" s="45">
        <f>F114</f>
        <v>15</v>
      </c>
      <c r="G113" s="45">
        <f t="shared" si="49"/>
        <v>15</v>
      </c>
      <c r="H113" s="45">
        <f t="shared" si="49"/>
        <v>15</v>
      </c>
    </row>
    <row r="114" spans="1:8" s="8" customFormat="1" ht="31.5" x14ac:dyDescent="0.25">
      <c r="A114" s="9" t="s">
        <v>36</v>
      </c>
      <c r="B114" s="19" t="s">
        <v>27</v>
      </c>
      <c r="C114" s="19" t="s">
        <v>52</v>
      </c>
      <c r="D114" s="20" t="s">
        <v>336</v>
      </c>
      <c r="E114" s="20">
        <v>240</v>
      </c>
      <c r="F114" s="45">
        <v>15</v>
      </c>
      <c r="G114" s="45">
        <v>15</v>
      </c>
      <c r="H114" s="45">
        <v>15</v>
      </c>
    </row>
    <row r="115" spans="1:8" s="8" customFormat="1" ht="32.25" customHeight="1" x14ac:dyDescent="0.25">
      <c r="A115" s="9" t="s">
        <v>244</v>
      </c>
      <c r="B115" s="19" t="s">
        <v>27</v>
      </c>
      <c r="C115" s="19" t="s">
        <v>52</v>
      </c>
      <c r="D115" s="20" t="s">
        <v>161</v>
      </c>
      <c r="E115" s="20"/>
      <c r="F115" s="23">
        <f>F116</f>
        <v>100</v>
      </c>
      <c r="G115" s="23">
        <f t="shared" ref="G115:H115" si="50">G116</f>
        <v>100</v>
      </c>
      <c r="H115" s="23">
        <f t="shared" si="50"/>
        <v>100</v>
      </c>
    </row>
    <row r="116" spans="1:8" s="8" customFormat="1" ht="17.25" customHeight="1" x14ac:dyDescent="0.25">
      <c r="A116" s="9" t="s">
        <v>245</v>
      </c>
      <c r="B116" s="19" t="s">
        <v>27</v>
      </c>
      <c r="C116" s="19" t="s">
        <v>52</v>
      </c>
      <c r="D116" s="20" t="s">
        <v>162</v>
      </c>
      <c r="E116" s="20"/>
      <c r="F116" s="23">
        <f>F117</f>
        <v>100</v>
      </c>
      <c r="G116" s="23">
        <f t="shared" ref="G116:H116" si="51">G117</f>
        <v>100</v>
      </c>
      <c r="H116" s="23">
        <f t="shared" si="51"/>
        <v>100</v>
      </c>
    </row>
    <row r="117" spans="1:8" s="8" customFormat="1" ht="35.25" customHeight="1" x14ac:dyDescent="0.25">
      <c r="A117" s="9" t="s">
        <v>246</v>
      </c>
      <c r="B117" s="19" t="s">
        <v>27</v>
      </c>
      <c r="C117" s="19" t="s">
        <v>52</v>
      </c>
      <c r="D117" s="20" t="s">
        <v>243</v>
      </c>
      <c r="E117" s="20"/>
      <c r="F117" s="23">
        <f>F118</f>
        <v>100</v>
      </c>
      <c r="G117" s="23">
        <f t="shared" ref="G117:H117" si="52">G118</f>
        <v>100</v>
      </c>
      <c r="H117" s="23">
        <f t="shared" si="52"/>
        <v>100</v>
      </c>
    </row>
    <row r="118" spans="1:8" s="8" customFormat="1" ht="31.5" x14ac:dyDescent="0.25">
      <c r="A118" s="9" t="s">
        <v>35</v>
      </c>
      <c r="B118" s="19" t="s">
        <v>27</v>
      </c>
      <c r="C118" s="19" t="s">
        <v>52</v>
      </c>
      <c r="D118" s="20" t="s">
        <v>243</v>
      </c>
      <c r="E118" s="20">
        <v>200</v>
      </c>
      <c r="F118" s="23">
        <f>F119</f>
        <v>100</v>
      </c>
      <c r="G118" s="23">
        <f t="shared" ref="G118:H118" si="53">G119</f>
        <v>100</v>
      </c>
      <c r="H118" s="23">
        <f t="shared" si="53"/>
        <v>100</v>
      </c>
    </row>
    <row r="119" spans="1:8" s="8" customFormat="1" ht="31.5" x14ac:dyDescent="0.25">
      <c r="A119" s="9" t="s">
        <v>36</v>
      </c>
      <c r="B119" s="19" t="s">
        <v>27</v>
      </c>
      <c r="C119" s="19" t="s">
        <v>52</v>
      </c>
      <c r="D119" s="20" t="s">
        <v>243</v>
      </c>
      <c r="E119" s="20">
        <v>240</v>
      </c>
      <c r="F119" s="23">
        <v>100</v>
      </c>
      <c r="G119" s="22">
        <v>100</v>
      </c>
      <c r="H119" s="21">
        <v>100</v>
      </c>
    </row>
    <row r="120" spans="1:8" x14ac:dyDescent="0.25">
      <c r="A120" s="9" t="s">
        <v>5</v>
      </c>
      <c r="B120" s="19" t="s">
        <v>27</v>
      </c>
      <c r="C120" s="19" t="s">
        <v>52</v>
      </c>
      <c r="D120" s="20" t="s">
        <v>66</v>
      </c>
      <c r="E120" s="16"/>
      <c r="F120" s="21">
        <f>F121</f>
        <v>10769</v>
      </c>
      <c r="G120" s="21">
        <f t="shared" ref="G120:H120" si="54">G121</f>
        <v>10261.699999999999</v>
      </c>
      <c r="H120" s="21">
        <f t="shared" si="54"/>
        <v>10994.099999999999</v>
      </c>
    </row>
    <row r="121" spans="1:8" ht="31.5" x14ac:dyDescent="0.25">
      <c r="A121" s="29" t="s">
        <v>88</v>
      </c>
      <c r="B121" s="63" t="s">
        <v>27</v>
      </c>
      <c r="C121" s="63" t="s">
        <v>52</v>
      </c>
      <c r="D121" s="30" t="s">
        <v>67</v>
      </c>
      <c r="E121" s="90"/>
      <c r="F121" s="32">
        <f>F122+F124+F126</f>
        <v>10769</v>
      </c>
      <c r="G121" s="32">
        <f>G122+G124+G126</f>
        <v>10261.699999999999</v>
      </c>
      <c r="H121" s="32">
        <f>H122+H124+H126</f>
        <v>10994.099999999999</v>
      </c>
    </row>
    <row r="122" spans="1:8" s="91" customFormat="1" ht="63" x14ac:dyDescent="0.25">
      <c r="A122" s="9" t="s">
        <v>89</v>
      </c>
      <c r="B122" s="19" t="s">
        <v>27</v>
      </c>
      <c r="C122" s="19" t="s">
        <v>52</v>
      </c>
      <c r="D122" s="20" t="s">
        <v>67</v>
      </c>
      <c r="E122" s="20">
        <v>100</v>
      </c>
      <c r="F122" s="21">
        <f t="shared" ref="F122:H122" si="55">F123</f>
        <v>10401.1</v>
      </c>
      <c r="G122" s="21">
        <f t="shared" si="55"/>
        <v>10151.1</v>
      </c>
      <c r="H122" s="21">
        <f t="shared" si="55"/>
        <v>10883.3</v>
      </c>
    </row>
    <row r="123" spans="1:8" s="91" customFormat="1" x14ac:dyDescent="0.25">
      <c r="A123" s="9" t="s">
        <v>68</v>
      </c>
      <c r="B123" s="19" t="s">
        <v>27</v>
      </c>
      <c r="C123" s="19" t="s">
        <v>52</v>
      </c>
      <c r="D123" s="20" t="s">
        <v>67</v>
      </c>
      <c r="E123" s="20">
        <v>110</v>
      </c>
      <c r="F123" s="23">
        <v>10401.1</v>
      </c>
      <c r="G123" s="23">
        <v>10151.1</v>
      </c>
      <c r="H123" s="21">
        <v>10883.3</v>
      </c>
    </row>
    <row r="124" spans="1:8" s="91" customFormat="1" ht="31.5" x14ac:dyDescent="0.25">
      <c r="A124" s="22" t="s">
        <v>35</v>
      </c>
      <c r="B124" s="19" t="s">
        <v>27</v>
      </c>
      <c r="C124" s="19" t="s">
        <v>52</v>
      </c>
      <c r="D124" s="20" t="s">
        <v>67</v>
      </c>
      <c r="E124" s="20">
        <v>200</v>
      </c>
      <c r="F124" s="21">
        <f t="shared" ref="F124:G124" si="56">F125</f>
        <v>349.9</v>
      </c>
      <c r="G124" s="21">
        <f t="shared" si="56"/>
        <v>92.3</v>
      </c>
      <c r="H124" s="21">
        <f>H125</f>
        <v>92.3</v>
      </c>
    </row>
    <row r="125" spans="1:8" s="91" customFormat="1" ht="31.5" x14ac:dyDescent="0.25">
      <c r="A125" s="22" t="s">
        <v>36</v>
      </c>
      <c r="B125" s="19" t="s">
        <v>27</v>
      </c>
      <c r="C125" s="19" t="s">
        <v>52</v>
      </c>
      <c r="D125" s="20" t="s">
        <v>67</v>
      </c>
      <c r="E125" s="20">
        <v>240</v>
      </c>
      <c r="F125" s="22">
        <f>89.9+260</f>
        <v>349.9</v>
      </c>
      <c r="G125" s="23">
        <v>92.3</v>
      </c>
      <c r="H125" s="21">
        <v>92.3</v>
      </c>
    </row>
    <row r="126" spans="1:8" s="89" customFormat="1" ht="31.5" x14ac:dyDescent="0.25">
      <c r="A126" s="22" t="s">
        <v>286</v>
      </c>
      <c r="B126" s="19" t="s">
        <v>27</v>
      </c>
      <c r="C126" s="19" t="s">
        <v>52</v>
      </c>
      <c r="D126" s="20" t="s">
        <v>287</v>
      </c>
      <c r="E126" s="20"/>
      <c r="F126" s="45">
        <f>F127</f>
        <v>18</v>
      </c>
      <c r="G126" s="45">
        <f t="shared" ref="G126:H127" si="57">G127</f>
        <v>18.3</v>
      </c>
      <c r="H126" s="45">
        <f t="shared" si="57"/>
        <v>18.5</v>
      </c>
    </row>
    <row r="127" spans="1:8" s="89" customFormat="1" ht="31.5" x14ac:dyDescent="0.25">
      <c r="A127" s="22" t="s">
        <v>35</v>
      </c>
      <c r="B127" s="19" t="s">
        <v>27</v>
      </c>
      <c r="C127" s="19" t="s">
        <v>52</v>
      </c>
      <c r="D127" s="20" t="s">
        <v>287</v>
      </c>
      <c r="E127" s="20">
        <v>200</v>
      </c>
      <c r="F127" s="45">
        <f>F128</f>
        <v>18</v>
      </c>
      <c r="G127" s="45">
        <f t="shared" si="57"/>
        <v>18.3</v>
      </c>
      <c r="H127" s="45">
        <f t="shared" si="57"/>
        <v>18.5</v>
      </c>
    </row>
    <row r="128" spans="1:8" s="89" customFormat="1" ht="31.5" x14ac:dyDescent="0.25">
      <c r="A128" s="22" t="s">
        <v>36</v>
      </c>
      <c r="B128" s="19" t="s">
        <v>27</v>
      </c>
      <c r="C128" s="19" t="s">
        <v>52</v>
      </c>
      <c r="D128" s="20" t="s">
        <v>287</v>
      </c>
      <c r="E128" s="20">
        <v>240</v>
      </c>
      <c r="F128" s="45">
        <v>18</v>
      </c>
      <c r="G128" s="37">
        <v>18.3</v>
      </c>
      <c r="H128" s="37">
        <v>18.5</v>
      </c>
    </row>
    <row r="129" spans="1:11" s="91" customFormat="1" ht="18.75" x14ac:dyDescent="0.3">
      <c r="A129" s="14" t="s">
        <v>6</v>
      </c>
      <c r="B129" s="15" t="s">
        <v>32</v>
      </c>
      <c r="C129" s="19"/>
      <c r="D129" s="20"/>
      <c r="E129" s="20"/>
      <c r="F129" s="17">
        <f>F130+F136+F142+F153</f>
        <v>29500.699999999997</v>
      </c>
      <c r="G129" s="17">
        <f>G130+G136+G142+G153</f>
        <v>26449.699999999997</v>
      </c>
      <c r="H129" s="17">
        <f>H130+H136+H142+H153</f>
        <v>23153.199999999997</v>
      </c>
      <c r="I129" s="92"/>
      <c r="J129" s="92"/>
      <c r="K129" s="92"/>
    </row>
    <row r="130" spans="1:11" s="91" customFormat="1" x14ac:dyDescent="0.25">
      <c r="A130" s="22" t="s">
        <v>190</v>
      </c>
      <c r="B130" s="15" t="s">
        <v>32</v>
      </c>
      <c r="C130" s="15" t="s">
        <v>116</v>
      </c>
      <c r="D130" s="20"/>
      <c r="E130" s="20"/>
      <c r="F130" s="93">
        <f>F131</f>
        <v>59.9</v>
      </c>
      <c r="G130" s="93">
        <f t="shared" ref="G130:H134" si="58">G131</f>
        <v>59.9</v>
      </c>
      <c r="H130" s="93">
        <f t="shared" si="58"/>
        <v>59.9</v>
      </c>
      <c r="I130" s="92"/>
      <c r="J130" s="92"/>
      <c r="K130" s="92"/>
    </row>
    <row r="131" spans="1:11" s="91" customFormat="1" x14ac:dyDescent="0.25">
      <c r="A131" s="22" t="s">
        <v>54</v>
      </c>
      <c r="B131" s="19" t="s">
        <v>32</v>
      </c>
      <c r="C131" s="19" t="s">
        <v>116</v>
      </c>
      <c r="D131" s="20" t="s">
        <v>69</v>
      </c>
      <c r="E131" s="20"/>
      <c r="F131" s="45">
        <f>F132</f>
        <v>59.9</v>
      </c>
      <c r="G131" s="45">
        <f t="shared" si="58"/>
        <v>59.9</v>
      </c>
      <c r="H131" s="45">
        <f t="shared" si="58"/>
        <v>59.9</v>
      </c>
      <c r="I131" s="92"/>
      <c r="J131" s="92"/>
      <c r="K131" s="92"/>
    </row>
    <row r="132" spans="1:11" s="91" customFormat="1" x14ac:dyDescent="0.25">
      <c r="A132" s="22" t="s">
        <v>76</v>
      </c>
      <c r="B132" s="19" t="s">
        <v>32</v>
      </c>
      <c r="C132" s="19" t="s">
        <v>116</v>
      </c>
      <c r="D132" s="20" t="s">
        <v>77</v>
      </c>
      <c r="E132" s="20"/>
      <c r="F132" s="45">
        <f>F133</f>
        <v>59.9</v>
      </c>
      <c r="G132" s="45">
        <f t="shared" si="58"/>
        <v>59.9</v>
      </c>
      <c r="H132" s="45">
        <f t="shared" si="58"/>
        <v>59.9</v>
      </c>
      <c r="I132" s="92"/>
      <c r="J132" s="92"/>
      <c r="K132" s="92"/>
    </row>
    <row r="133" spans="1:11" s="8" customFormat="1" ht="63" x14ac:dyDescent="0.25">
      <c r="A133" s="24" t="s">
        <v>257</v>
      </c>
      <c r="B133" s="41" t="s">
        <v>32</v>
      </c>
      <c r="C133" s="41" t="s">
        <v>116</v>
      </c>
      <c r="D133" s="25" t="s">
        <v>261</v>
      </c>
      <c r="E133" s="25"/>
      <c r="F133" s="86">
        <f>F134</f>
        <v>59.9</v>
      </c>
      <c r="G133" s="86">
        <f t="shared" si="58"/>
        <v>59.9</v>
      </c>
      <c r="H133" s="86">
        <f t="shared" si="58"/>
        <v>59.9</v>
      </c>
      <c r="I133" s="60"/>
      <c r="J133" s="60"/>
      <c r="K133" s="60"/>
    </row>
    <row r="134" spans="1:11" s="8" customFormat="1" ht="31.5" x14ac:dyDescent="0.25">
      <c r="A134" s="24" t="s">
        <v>35</v>
      </c>
      <c r="B134" s="19" t="s">
        <v>32</v>
      </c>
      <c r="C134" s="19" t="s">
        <v>116</v>
      </c>
      <c r="D134" s="20" t="s">
        <v>261</v>
      </c>
      <c r="E134" s="20">
        <v>200</v>
      </c>
      <c r="F134" s="36">
        <f>F135</f>
        <v>59.9</v>
      </c>
      <c r="G134" s="36">
        <f t="shared" si="58"/>
        <v>59.9</v>
      </c>
      <c r="H134" s="36">
        <f t="shared" si="58"/>
        <v>59.9</v>
      </c>
      <c r="I134" s="60"/>
      <c r="J134" s="60"/>
      <c r="K134" s="60"/>
    </row>
    <row r="135" spans="1:11" s="8" customFormat="1" ht="31.5" x14ac:dyDescent="0.25">
      <c r="A135" s="24" t="s">
        <v>36</v>
      </c>
      <c r="B135" s="19" t="s">
        <v>32</v>
      </c>
      <c r="C135" s="19" t="s">
        <v>116</v>
      </c>
      <c r="D135" s="20" t="s">
        <v>261</v>
      </c>
      <c r="E135" s="20">
        <v>240</v>
      </c>
      <c r="F135" s="36">
        <v>59.9</v>
      </c>
      <c r="G135" s="37">
        <v>59.9</v>
      </c>
      <c r="H135" s="37">
        <v>59.9</v>
      </c>
      <c r="I135" s="60"/>
      <c r="J135" s="60"/>
      <c r="K135" s="60"/>
    </row>
    <row r="136" spans="1:11" x14ac:dyDescent="0.25">
      <c r="A136" s="18" t="s">
        <v>273</v>
      </c>
      <c r="B136" s="38" t="s">
        <v>32</v>
      </c>
      <c r="C136" s="38" t="s">
        <v>39</v>
      </c>
      <c r="D136" s="20"/>
      <c r="E136" s="20"/>
      <c r="F136" s="17">
        <f>F137</f>
        <v>329.2</v>
      </c>
      <c r="G136" s="17">
        <f t="shared" ref="G136:H136" si="59">G137</f>
        <v>329.2</v>
      </c>
      <c r="H136" s="17">
        <f t="shared" si="59"/>
        <v>329.2</v>
      </c>
      <c r="I136" s="4"/>
      <c r="J136" s="4"/>
      <c r="K136" s="4"/>
    </row>
    <row r="137" spans="1:11" ht="47.25" x14ac:dyDescent="0.25">
      <c r="A137" s="9" t="s">
        <v>234</v>
      </c>
      <c r="B137" s="19" t="s">
        <v>32</v>
      </c>
      <c r="C137" s="19" t="s">
        <v>39</v>
      </c>
      <c r="D137" s="20" t="s">
        <v>169</v>
      </c>
      <c r="E137" s="20"/>
      <c r="F137" s="23">
        <f t="shared" ref="F137:H140" si="60">F138</f>
        <v>329.2</v>
      </c>
      <c r="G137" s="23">
        <f t="shared" si="60"/>
        <v>329.2</v>
      </c>
      <c r="H137" s="21">
        <f t="shared" si="60"/>
        <v>329.2</v>
      </c>
    </row>
    <row r="138" spans="1:11" ht="33.75" customHeight="1" x14ac:dyDescent="0.25">
      <c r="A138" s="9" t="s">
        <v>265</v>
      </c>
      <c r="B138" s="19" t="s">
        <v>32</v>
      </c>
      <c r="C138" s="19" t="s">
        <v>39</v>
      </c>
      <c r="D138" s="20" t="s">
        <v>170</v>
      </c>
      <c r="E138" s="20"/>
      <c r="F138" s="23">
        <f t="shared" si="60"/>
        <v>329.2</v>
      </c>
      <c r="G138" s="23">
        <f t="shared" si="60"/>
        <v>329.2</v>
      </c>
      <c r="H138" s="21">
        <f t="shared" si="60"/>
        <v>329.2</v>
      </c>
    </row>
    <row r="139" spans="1:11" ht="47.25" x14ac:dyDescent="0.25">
      <c r="A139" s="39" t="s">
        <v>171</v>
      </c>
      <c r="B139" s="19" t="s">
        <v>32</v>
      </c>
      <c r="C139" s="19" t="s">
        <v>39</v>
      </c>
      <c r="D139" s="20" t="s">
        <v>168</v>
      </c>
      <c r="E139" s="20"/>
      <c r="F139" s="23">
        <f t="shared" si="60"/>
        <v>329.2</v>
      </c>
      <c r="G139" s="23">
        <f t="shared" si="60"/>
        <v>329.2</v>
      </c>
      <c r="H139" s="21">
        <f t="shared" si="60"/>
        <v>329.2</v>
      </c>
    </row>
    <row r="140" spans="1:11" ht="31.5" x14ac:dyDescent="0.25">
      <c r="A140" s="22" t="s">
        <v>35</v>
      </c>
      <c r="B140" s="19" t="s">
        <v>32</v>
      </c>
      <c r="C140" s="19" t="s">
        <v>39</v>
      </c>
      <c r="D140" s="20" t="s">
        <v>168</v>
      </c>
      <c r="E140" s="20">
        <v>200</v>
      </c>
      <c r="F140" s="23">
        <f t="shared" si="60"/>
        <v>329.2</v>
      </c>
      <c r="G140" s="23">
        <f t="shared" si="60"/>
        <v>329.2</v>
      </c>
      <c r="H140" s="21">
        <f t="shared" si="60"/>
        <v>329.2</v>
      </c>
    </row>
    <row r="141" spans="1:11" ht="31.5" x14ac:dyDescent="0.25">
      <c r="A141" s="22" t="s">
        <v>36</v>
      </c>
      <c r="B141" s="19" t="s">
        <v>32</v>
      </c>
      <c r="C141" s="19" t="s">
        <v>39</v>
      </c>
      <c r="D141" s="20" t="s">
        <v>168</v>
      </c>
      <c r="E141" s="20">
        <v>240</v>
      </c>
      <c r="F141" s="23">
        <v>329.2</v>
      </c>
      <c r="G141" s="23">
        <v>329.2</v>
      </c>
      <c r="H141" s="21">
        <v>329.2</v>
      </c>
    </row>
    <row r="142" spans="1:11" x14ac:dyDescent="0.25">
      <c r="A142" s="40" t="s">
        <v>7</v>
      </c>
      <c r="B142" s="38" t="s">
        <v>32</v>
      </c>
      <c r="C142" s="38" t="s">
        <v>41</v>
      </c>
      <c r="D142" s="25"/>
      <c r="E142" s="25"/>
      <c r="F142" s="17">
        <f>F143+F148</f>
        <v>28811.599999999999</v>
      </c>
      <c r="G142" s="17">
        <f t="shared" ref="G142:H142" si="61">G143+G148</f>
        <v>25760.6</v>
      </c>
      <c r="H142" s="17">
        <f t="shared" si="61"/>
        <v>22464.1</v>
      </c>
      <c r="I142" s="4"/>
      <c r="J142" s="4"/>
      <c r="K142" s="4"/>
    </row>
    <row r="143" spans="1:11" ht="47.25" x14ac:dyDescent="0.25">
      <c r="A143" s="39" t="s">
        <v>270</v>
      </c>
      <c r="B143" s="41" t="s">
        <v>32</v>
      </c>
      <c r="C143" s="41" t="s">
        <v>41</v>
      </c>
      <c r="D143" s="20" t="s">
        <v>149</v>
      </c>
      <c r="E143" s="25"/>
      <c r="F143" s="21">
        <f t="shared" ref="F143:G146" si="62">F144</f>
        <v>9788.6</v>
      </c>
      <c r="G143" s="21">
        <f t="shared" si="62"/>
        <v>10059.6</v>
      </c>
      <c r="H143" s="21">
        <f>H144</f>
        <v>10292.1</v>
      </c>
      <c r="I143" s="4"/>
      <c r="J143" s="4"/>
      <c r="K143" s="4"/>
    </row>
    <row r="144" spans="1:11" ht="31.5" x14ac:dyDescent="0.25">
      <c r="A144" s="9" t="s">
        <v>271</v>
      </c>
      <c r="B144" s="41" t="s">
        <v>32</v>
      </c>
      <c r="C144" s="41" t="s">
        <v>41</v>
      </c>
      <c r="D144" s="20" t="s">
        <v>150</v>
      </c>
      <c r="E144" s="25"/>
      <c r="F144" s="21">
        <f>F145</f>
        <v>9788.6</v>
      </c>
      <c r="G144" s="21">
        <f>G145</f>
        <v>10059.6</v>
      </c>
      <c r="H144" s="21">
        <f>H145</f>
        <v>10292.1</v>
      </c>
      <c r="I144" s="4"/>
      <c r="J144" s="4"/>
      <c r="K144" s="4"/>
    </row>
    <row r="145" spans="1:11" ht="31.5" x14ac:dyDescent="0.25">
      <c r="A145" s="39" t="s">
        <v>272</v>
      </c>
      <c r="B145" s="41" t="s">
        <v>32</v>
      </c>
      <c r="C145" s="41" t="s">
        <v>41</v>
      </c>
      <c r="D145" s="20" t="s">
        <v>151</v>
      </c>
      <c r="E145" s="25"/>
      <c r="F145" s="21">
        <f t="shared" si="62"/>
        <v>9788.6</v>
      </c>
      <c r="G145" s="21">
        <f t="shared" si="62"/>
        <v>10059.6</v>
      </c>
      <c r="H145" s="21">
        <f>H146</f>
        <v>10292.1</v>
      </c>
      <c r="I145" s="4"/>
      <c r="J145" s="4"/>
      <c r="K145" s="4"/>
    </row>
    <row r="146" spans="1:11" ht="31.5" x14ac:dyDescent="0.25">
      <c r="A146" s="9" t="s">
        <v>35</v>
      </c>
      <c r="B146" s="41" t="s">
        <v>32</v>
      </c>
      <c r="C146" s="41" t="s">
        <v>41</v>
      </c>
      <c r="D146" s="20" t="s">
        <v>151</v>
      </c>
      <c r="E146" s="25">
        <v>200</v>
      </c>
      <c r="F146" s="21">
        <f t="shared" si="62"/>
        <v>9788.6</v>
      </c>
      <c r="G146" s="21">
        <f t="shared" si="62"/>
        <v>10059.6</v>
      </c>
      <c r="H146" s="21">
        <f>H147</f>
        <v>10292.1</v>
      </c>
      <c r="I146" s="4"/>
      <c r="J146" s="4"/>
      <c r="K146" s="4"/>
    </row>
    <row r="147" spans="1:11" ht="31.5" x14ac:dyDescent="0.25">
      <c r="A147" s="9" t="s">
        <v>36</v>
      </c>
      <c r="B147" s="41" t="s">
        <v>32</v>
      </c>
      <c r="C147" s="41" t="s">
        <v>41</v>
      </c>
      <c r="D147" s="20" t="s">
        <v>151</v>
      </c>
      <c r="E147" s="25">
        <v>240</v>
      </c>
      <c r="F147" s="36">
        <v>9788.6</v>
      </c>
      <c r="G147" s="27">
        <v>10059.6</v>
      </c>
      <c r="H147" s="21">
        <v>10292.1</v>
      </c>
      <c r="I147" s="4"/>
      <c r="J147" s="4"/>
      <c r="K147" s="4"/>
    </row>
    <row r="148" spans="1:11" ht="47.25" x14ac:dyDescent="0.25">
      <c r="A148" s="9" t="s">
        <v>308</v>
      </c>
      <c r="B148" s="41" t="s">
        <v>32</v>
      </c>
      <c r="C148" s="41" t="s">
        <v>41</v>
      </c>
      <c r="D148" s="20" t="s">
        <v>311</v>
      </c>
      <c r="E148" s="25"/>
      <c r="F148" s="36">
        <f>F149</f>
        <v>19023</v>
      </c>
      <c r="G148" s="36">
        <f t="shared" ref="G148:H148" si="63">G149</f>
        <v>15701</v>
      </c>
      <c r="H148" s="36">
        <f t="shared" si="63"/>
        <v>12172</v>
      </c>
      <c r="I148" s="4"/>
      <c r="J148" s="4"/>
      <c r="K148" s="4"/>
    </row>
    <row r="149" spans="1:11" ht="47.25" x14ac:dyDescent="0.25">
      <c r="A149" s="9" t="s">
        <v>309</v>
      </c>
      <c r="B149" s="41" t="s">
        <v>32</v>
      </c>
      <c r="C149" s="41" t="s">
        <v>41</v>
      </c>
      <c r="D149" s="20" t="s">
        <v>312</v>
      </c>
      <c r="E149" s="25"/>
      <c r="F149" s="36">
        <f>F150</f>
        <v>19023</v>
      </c>
      <c r="G149" s="36">
        <f t="shared" ref="G149:H149" si="64">G150</f>
        <v>15701</v>
      </c>
      <c r="H149" s="36">
        <f t="shared" si="64"/>
        <v>12172</v>
      </c>
      <c r="I149" s="4"/>
      <c r="J149" s="4"/>
      <c r="K149" s="4"/>
    </row>
    <row r="150" spans="1:11" ht="63" x14ac:dyDescent="0.25">
      <c r="A150" s="65" t="s">
        <v>310</v>
      </c>
      <c r="B150" s="41" t="s">
        <v>32</v>
      </c>
      <c r="C150" s="41" t="s">
        <v>41</v>
      </c>
      <c r="D150" s="20" t="s">
        <v>313</v>
      </c>
      <c r="E150" s="25"/>
      <c r="F150" s="86">
        <f>F152</f>
        <v>19023</v>
      </c>
      <c r="G150" s="86">
        <f t="shared" ref="G150:H150" si="65">G152</f>
        <v>15701</v>
      </c>
      <c r="H150" s="86">
        <f t="shared" si="65"/>
        <v>12172</v>
      </c>
      <c r="I150" s="4"/>
      <c r="J150" s="4"/>
      <c r="K150" s="4"/>
    </row>
    <row r="151" spans="1:11" ht="31.5" x14ac:dyDescent="0.25">
      <c r="A151" s="9" t="s">
        <v>35</v>
      </c>
      <c r="B151" s="41" t="s">
        <v>32</v>
      </c>
      <c r="C151" s="41" t="s">
        <v>41</v>
      </c>
      <c r="D151" s="20" t="s">
        <v>313</v>
      </c>
      <c r="E151" s="25">
        <v>200</v>
      </c>
      <c r="F151" s="86">
        <f>F152</f>
        <v>19023</v>
      </c>
      <c r="G151" s="86">
        <f t="shared" ref="G151:H151" si="66">G152</f>
        <v>15701</v>
      </c>
      <c r="H151" s="86">
        <f t="shared" si="66"/>
        <v>12172</v>
      </c>
      <c r="I151" s="4"/>
      <c r="J151" s="4"/>
      <c r="K151" s="4"/>
    </row>
    <row r="152" spans="1:11" ht="31.5" x14ac:dyDescent="0.25">
      <c r="A152" s="9" t="s">
        <v>36</v>
      </c>
      <c r="B152" s="41" t="s">
        <v>32</v>
      </c>
      <c r="C152" s="41" t="s">
        <v>41</v>
      </c>
      <c r="D152" s="20" t="s">
        <v>313</v>
      </c>
      <c r="E152" s="25">
        <v>240</v>
      </c>
      <c r="F152" s="86">
        <v>19023</v>
      </c>
      <c r="G152" s="27">
        <v>15701</v>
      </c>
      <c r="H152" s="87">
        <v>12172</v>
      </c>
      <c r="I152" s="4"/>
      <c r="J152" s="4"/>
      <c r="K152" s="4"/>
    </row>
    <row r="153" spans="1:11" x14ac:dyDescent="0.25">
      <c r="A153" s="18" t="s">
        <v>294</v>
      </c>
      <c r="B153" s="38" t="s">
        <v>32</v>
      </c>
      <c r="C153" s="38" t="s">
        <v>42</v>
      </c>
      <c r="D153" s="25"/>
      <c r="E153" s="25"/>
      <c r="F153" s="97">
        <f>F154</f>
        <v>300</v>
      </c>
      <c r="G153" s="97">
        <f t="shared" ref="G153:H153" si="67">G154</f>
        <v>300</v>
      </c>
      <c r="H153" s="97">
        <f t="shared" si="67"/>
        <v>300</v>
      </c>
      <c r="I153" s="4"/>
      <c r="J153" s="4"/>
      <c r="K153" s="4"/>
    </row>
    <row r="154" spans="1:11" ht="47.25" x14ac:dyDescent="0.25">
      <c r="A154" s="88" t="s">
        <v>337</v>
      </c>
      <c r="B154" s="41" t="s">
        <v>32</v>
      </c>
      <c r="C154" s="41" t="s">
        <v>42</v>
      </c>
      <c r="D154" s="68" t="s">
        <v>339</v>
      </c>
      <c r="E154" s="25"/>
      <c r="F154" s="45">
        <f>F155</f>
        <v>300</v>
      </c>
      <c r="G154" s="45">
        <f t="shared" ref="G154:H154" si="68">G155</f>
        <v>300</v>
      </c>
      <c r="H154" s="45">
        <f t="shared" si="68"/>
        <v>300</v>
      </c>
      <c r="I154" s="4"/>
      <c r="J154" s="4"/>
      <c r="K154" s="4"/>
    </row>
    <row r="155" spans="1:11" x14ac:dyDescent="0.25">
      <c r="A155" s="9" t="s">
        <v>338</v>
      </c>
      <c r="B155" s="41" t="s">
        <v>32</v>
      </c>
      <c r="C155" s="41" t="s">
        <v>42</v>
      </c>
      <c r="D155" s="68" t="s">
        <v>340</v>
      </c>
      <c r="E155" s="25"/>
      <c r="F155" s="45">
        <f>F156</f>
        <v>300</v>
      </c>
      <c r="G155" s="45">
        <f t="shared" ref="G155:H155" si="69">G156</f>
        <v>300</v>
      </c>
      <c r="H155" s="45">
        <f t="shared" si="69"/>
        <v>300</v>
      </c>
      <c r="I155" s="4"/>
      <c r="J155" s="4"/>
      <c r="K155" s="4"/>
    </row>
    <row r="156" spans="1:11" ht="31.5" x14ac:dyDescent="0.25">
      <c r="A156" s="9" t="s">
        <v>35</v>
      </c>
      <c r="B156" s="41" t="s">
        <v>32</v>
      </c>
      <c r="C156" s="41" t="s">
        <v>42</v>
      </c>
      <c r="D156" s="68" t="s">
        <v>340</v>
      </c>
      <c r="E156" s="25">
        <v>200</v>
      </c>
      <c r="F156" s="45">
        <f>F157</f>
        <v>300</v>
      </c>
      <c r="G156" s="45">
        <f t="shared" ref="G156:H156" si="70">G157</f>
        <v>300</v>
      </c>
      <c r="H156" s="45">
        <f t="shared" si="70"/>
        <v>300</v>
      </c>
      <c r="I156" s="4"/>
      <c r="J156" s="4"/>
      <c r="K156" s="4"/>
    </row>
    <row r="157" spans="1:11" ht="31.5" x14ac:dyDescent="0.25">
      <c r="A157" s="9" t="s">
        <v>36</v>
      </c>
      <c r="B157" s="41" t="s">
        <v>32</v>
      </c>
      <c r="C157" s="41" t="s">
        <v>42</v>
      </c>
      <c r="D157" s="68" t="s">
        <v>340</v>
      </c>
      <c r="E157" s="25">
        <v>240</v>
      </c>
      <c r="F157" s="45">
        <v>300</v>
      </c>
      <c r="G157" s="37">
        <v>300</v>
      </c>
      <c r="H157" s="37">
        <v>300</v>
      </c>
      <c r="I157" s="4"/>
      <c r="J157" s="4"/>
      <c r="K157" s="4"/>
    </row>
    <row r="158" spans="1:11" s="59" customFormat="1" x14ac:dyDescent="0.25">
      <c r="A158" s="18" t="s">
        <v>249</v>
      </c>
      <c r="B158" s="38" t="s">
        <v>116</v>
      </c>
      <c r="C158" s="38"/>
      <c r="D158" s="16"/>
      <c r="E158" s="48"/>
      <c r="F158" s="61">
        <f>F159+F165</f>
        <v>1305</v>
      </c>
      <c r="G158" s="61">
        <f t="shared" ref="G158:H158" si="71">G159+G165</f>
        <v>110</v>
      </c>
      <c r="H158" s="61">
        <f t="shared" si="71"/>
        <v>115</v>
      </c>
      <c r="I158" s="62"/>
      <c r="J158" s="62"/>
      <c r="K158" s="62"/>
    </row>
    <row r="159" spans="1:11" s="8" customFormat="1" x14ac:dyDescent="0.25">
      <c r="A159" s="9" t="s">
        <v>250</v>
      </c>
      <c r="B159" s="41" t="s">
        <v>116</v>
      </c>
      <c r="C159" s="41" t="s">
        <v>27</v>
      </c>
      <c r="D159" s="20"/>
      <c r="E159" s="25"/>
      <c r="F159" s="27">
        <f t="shared" ref="F159:F163" si="72">F160</f>
        <v>105</v>
      </c>
      <c r="G159" s="27">
        <f t="shared" ref="G159:H159" si="73">G160</f>
        <v>110</v>
      </c>
      <c r="H159" s="27">
        <f t="shared" si="73"/>
        <v>115</v>
      </c>
      <c r="I159" s="60"/>
      <c r="J159" s="60"/>
      <c r="K159" s="60"/>
    </row>
    <row r="160" spans="1:11" s="8" customFormat="1" ht="17.25" customHeight="1" x14ac:dyDescent="0.25">
      <c r="A160" s="9" t="s">
        <v>252</v>
      </c>
      <c r="B160" s="41" t="s">
        <v>116</v>
      </c>
      <c r="C160" s="41" t="s">
        <v>27</v>
      </c>
      <c r="D160" s="20" t="s">
        <v>251</v>
      </c>
      <c r="E160" s="25"/>
      <c r="F160" s="27">
        <f t="shared" si="72"/>
        <v>105</v>
      </c>
      <c r="G160" s="27">
        <f t="shared" ref="G160:H160" si="74">G161</f>
        <v>110</v>
      </c>
      <c r="H160" s="27">
        <f t="shared" si="74"/>
        <v>115</v>
      </c>
      <c r="I160" s="60"/>
      <c r="J160" s="60"/>
      <c r="K160" s="60"/>
    </row>
    <row r="161" spans="1:11" s="8" customFormat="1" ht="33" customHeight="1" x14ac:dyDescent="0.25">
      <c r="A161" s="9" t="s">
        <v>274</v>
      </c>
      <c r="B161" s="41" t="s">
        <v>116</v>
      </c>
      <c r="C161" s="41" t="s">
        <v>27</v>
      </c>
      <c r="D161" s="20" t="s">
        <v>253</v>
      </c>
      <c r="E161" s="25"/>
      <c r="F161" s="27">
        <f t="shared" si="72"/>
        <v>105</v>
      </c>
      <c r="G161" s="27">
        <f t="shared" ref="G161:H161" si="75">G162</f>
        <v>110</v>
      </c>
      <c r="H161" s="27">
        <f t="shared" si="75"/>
        <v>115</v>
      </c>
      <c r="I161" s="60"/>
      <c r="J161" s="60"/>
      <c r="K161" s="60"/>
    </row>
    <row r="162" spans="1:11" s="8" customFormat="1" ht="31.5" customHeight="1" x14ac:dyDescent="0.25">
      <c r="A162" s="9" t="s">
        <v>255</v>
      </c>
      <c r="B162" s="41" t="s">
        <v>116</v>
      </c>
      <c r="C162" s="41" t="s">
        <v>27</v>
      </c>
      <c r="D162" s="20" t="s">
        <v>254</v>
      </c>
      <c r="E162" s="25"/>
      <c r="F162" s="27">
        <f t="shared" si="72"/>
        <v>105</v>
      </c>
      <c r="G162" s="27">
        <f t="shared" ref="G162:H162" si="76">G163</f>
        <v>110</v>
      </c>
      <c r="H162" s="27">
        <f t="shared" si="76"/>
        <v>115</v>
      </c>
      <c r="I162" s="60"/>
      <c r="J162" s="60"/>
      <c r="K162" s="60"/>
    </row>
    <row r="163" spans="1:11" s="8" customFormat="1" ht="31.5" customHeight="1" x14ac:dyDescent="0.25">
      <c r="A163" s="9" t="s">
        <v>35</v>
      </c>
      <c r="B163" s="41" t="s">
        <v>116</v>
      </c>
      <c r="C163" s="41" t="s">
        <v>27</v>
      </c>
      <c r="D163" s="20" t="s">
        <v>254</v>
      </c>
      <c r="E163" s="25">
        <v>200</v>
      </c>
      <c r="F163" s="27">
        <f t="shared" si="72"/>
        <v>105</v>
      </c>
      <c r="G163" s="27">
        <f t="shared" ref="G163:H163" si="77">G164</f>
        <v>110</v>
      </c>
      <c r="H163" s="27">
        <f t="shared" si="77"/>
        <v>115</v>
      </c>
      <c r="I163" s="60"/>
      <c r="J163" s="60"/>
      <c r="K163" s="60"/>
    </row>
    <row r="164" spans="1:11" s="8" customFormat="1" ht="31.5" customHeight="1" x14ac:dyDescent="0.25">
      <c r="A164" s="9" t="s">
        <v>36</v>
      </c>
      <c r="B164" s="41" t="s">
        <v>116</v>
      </c>
      <c r="C164" s="41" t="s">
        <v>27</v>
      </c>
      <c r="D164" s="20" t="s">
        <v>254</v>
      </c>
      <c r="E164" s="25">
        <v>240</v>
      </c>
      <c r="F164" s="27">
        <v>105</v>
      </c>
      <c r="G164" s="27">
        <v>110</v>
      </c>
      <c r="H164" s="21">
        <v>115</v>
      </c>
      <c r="I164" s="60"/>
      <c r="J164" s="60"/>
      <c r="K164" s="60"/>
    </row>
    <row r="165" spans="1:11" s="8" customFormat="1" ht="20.25" customHeight="1" x14ac:dyDescent="0.25">
      <c r="A165" s="18" t="s">
        <v>341</v>
      </c>
      <c r="B165" s="38" t="s">
        <v>116</v>
      </c>
      <c r="C165" s="38" t="s">
        <v>40</v>
      </c>
      <c r="D165" s="20"/>
      <c r="E165" s="25"/>
      <c r="F165" s="45">
        <f>F166</f>
        <v>1200</v>
      </c>
      <c r="G165" s="37"/>
      <c r="H165" s="37"/>
      <c r="I165" s="60"/>
      <c r="J165" s="60"/>
      <c r="K165" s="60"/>
    </row>
    <row r="166" spans="1:11" s="8" customFormat="1" ht="16.5" customHeight="1" x14ac:dyDescent="0.25">
      <c r="A166" s="9" t="s">
        <v>252</v>
      </c>
      <c r="B166" s="41" t="s">
        <v>116</v>
      </c>
      <c r="C166" s="41" t="s">
        <v>40</v>
      </c>
      <c r="D166" s="20" t="s">
        <v>251</v>
      </c>
      <c r="E166" s="25"/>
      <c r="F166" s="45">
        <f t="shared" ref="F166:H169" si="78">F167</f>
        <v>1200</v>
      </c>
      <c r="G166" s="45">
        <f t="shared" si="78"/>
        <v>0</v>
      </c>
      <c r="H166" s="45">
        <f t="shared" si="78"/>
        <v>0</v>
      </c>
      <c r="I166" s="60"/>
      <c r="J166" s="60"/>
      <c r="K166" s="60"/>
    </row>
    <row r="167" spans="1:11" s="8" customFormat="1" ht="16.5" customHeight="1" x14ac:dyDescent="0.25">
      <c r="A167" s="9" t="s">
        <v>342</v>
      </c>
      <c r="B167" s="41" t="s">
        <v>116</v>
      </c>
      <c r="C167" s="41" t="s">
        <v>40</v>
      </c>
      <c r="D167" s="20" t="s">
        <v>345</v>
      </c>
      <c r="E167" s="25"/>
      <c r="F167" s="45">
        <f>F168</f>
        <v>1200</v>
      </c>
      <c r="G167" s="45">
        <f t="shared" si="78"/>
        <v>0</v>
      </c>
      <c r="H167" s="45">
        <f t="shared" si="78"/>
        <v>0</v>
      </c>
      <c r="I167" s="60"/>
      <c r="J167" s="60"/>
      <c r="K167" s="60"/>
    </row>
    <row r="168" spans="1:11" s="8" customFormat="1" ht="31.5" customHeight="1" x14ac:dyDescent="0.25">
      <c r="A168" s="9" t="s">
        <v>343</v>
      </c>
      <c r="B168" s="41" t="s">
        <v>116</v>
      </c>
      <c r="C168" s="41" t="s">
        <v>40</v>
      </c>
      <c r="D168" s="20" t="s">
        <v>346</v>
      </c>
      <c r="E168" s="25"/>
      <c r="F168" s="45">
        <f>F169</f>
        <v>1200</v>
      </c>
      <c r="G168" s="45">
        <f t="shared" si="78"/>
        <v>0</v>
      </c>
      <c r="H168" s="45">
        <f t="shared" si="78"/>
        <v>0</v>
      </c>
      <c r="I168" s="60"/>
      <c r="J168" s="60"/>
      <c r="K168" s="60"/>
    </row>
    <row r="169" spans="1:11" s="8" customFormat="1" ht="16.5" customHeight="1" x14ac:dyDescent="0.25">
      <c r="A169" s="9" t="s">
        <v>37</v>
      </c>
      <c r="B169" s="41" t="s">
        <v>116</v>
      </c>
      <c r="C169" s="41" t="s">
        <v>40</v>
      </c>
      <c r="D169" s="20" t="s">
        <v>346</v>
      </c>
      <c r="E169" s="25">
        <v>800</v>
      </c>
      <c r="F169" s="45">
        <f>F170</f>
        <v>1200</v>
      </c>
      <c r="G169" s="45">
        <f t="shared" si="78"/>
        <v>0</v>
      </c>
      <c r="H169" s="45">
        <f t="shared" si="78"/>
        <v>0</v>
      </c>
      <c r="I169" s="60"/>
      <c r="J169" s="60"/>
      <c r="K169" s="60"/>
    </row>
    <row r="170" spans="1:11" s="8" customFormat="1" ht="46.5" customHeight="1" x14ac:dyDescent="0.25">
      <c r="A170" s="9" t="s">
        <v>344</v>
      </c>
      <c r="B170" s="41" t="s">
        <v>116</v>
      </c>
      <c r="C170" s="41" t="s">
        <v>40</v>
      </c>
      <c r="D170" s="20" t="s">
        <v>346</v>
      </c>
      <c r="E170" s="25">
        <v>810</v>
      </c>
      <c r="F170" s="45">
        <v>1200</v>
      </c>
      <c r="G170" s="37">
        <v>0</v>
      </c>
      <c r="H170" s="37">
        <v>0</v>
      </c>
      <c r="I170" s="60"/>
      <c r="J170" s="60"/>
      <c r="K170" s="60"/>
    </row>
    <row r="171" spans="1:11" s="2" customFormat="1" ht="18.75" x14ac:dyDescent="0.3">
      <c r="A171" s="14" t="s">
        <v>9</v>
      </c>
      <c r="B171" s="15" t="s">
        <v>43</v>
      </c>
      <c r="C171" s="15"/>
      <c r="D171" s="16"/>
      <c r="E171" s="16"/>
      <c r="F171" s="17">
        <f>F172+F203+F283+F267+F240</f>
        <v>298697.80000000005</v>
      </c>
      <c r="G171" s="17">
        <f>G172+G203+G283+G267+G240</f>
        <v>284708.80000000005</v>
      </c>
      <c r="H171" s="17">
        <f>H172+H203+H283+H267+H240</f>
        <v>291608.80000000005</v>
      </c>
      <c r="I171" s="7">
        <f>F171+F309+F358</f>
        <v>375910.10000000003</v>
      </c>
      <c r="J171" s="7">
        <f>G171+G309+G358</f>
        <v>344883.4</v>
      </c>
      <c r="K171" s="7">
        <f>H171+H309+H358</f>
        <v>353525.50000000006</v>
      </c>
    </row>
    <row r="172" spans="1:11" x14ac:dyDescent="0.25">
      <c r="A172" s="18" t="s">
        <v>13</v>
      </c>
      <c r="B172" s="15" t="s">
        <v>43</v>
      </c>
      <c r="C172" s="15" t="s">
        <v>27</v>
      </c>
      <c r="D172" s="16"/>
      <c r="E172" s="16"/>
      <c r="F172" s="17">
        <f>F173+F191+F199</f>
        <v>60326</v>
      </c>
      <c r="G172" s="17">
        <f>G173+G191+G199</f>
        <v>56613.7</v>
      </c>
      <c r="H172" s="17">
        <f>H173+H191+H199</f>
        <v>57613.7</v>
      </c>
    </row>
    <row r="173" spans="1:11" ht="31.5" x14ac:dyDescent="0.25">
      <c r="A173" s="9" t="s">
        <v>258</v>
      </c>
      <c r="B173" s="19" t="s">
        <v>43</v>
      </c>
      <c r="C173" s="19" t="s">
        <v>27</v>
      </c>
      <c r="D173" s="20" t="s">
        <v>73</v>
      </c>
      <c r="E173" s="20"/>
      <c r="F173" s="21">
        <f>F174</f>
        <v>25826.600000000002</v>
      </c>
      <c r="G173" s="21">
        <f t="shared" ref="G173:H173" si="79">G174</f>
        <v>22114.3</v>
      </c>
      <c r="H173" s="21">
        <f t="shared" si="79"/>
        <v>23114.3</v>
      </c>
    </row>
    <row r="174" spans="1:11" ht="31.5" x14ac:dyDescent="0.25">
      <c r="A174" s="9" t="s">
        <v>191</v>
      </c>
      <c r="B174" s="19" t="s">
        <v>43</v>
      </c>
      <c r="C174" s="19" t="s">
        <v>27</v>
      </c>
      <c r="D174" s="20" t="s">
        <v>74</v>
      </c>
      <c r="E174" s="20"/>
      <c r="F174" s="21">
        <f t="shared" ref="F174:H189" si="80">F175</f>
        <v>25826.600000000002</v>
      </c>
      <c r="G174" s="21">
        <f t="shared" si="80"/>
        <v>22114.3</v>
      </c>
      <c r="H174" s="21">
        <f t="shared" si="80"/>
        <v>23114.3</v>
      </c>
    </row>
    <row r="175" spans="1:11" ht="31.5" x14ac:dyDescent="0.25">
      <c r="A175" s="9" t="s">
        <v>192</v>
      </c>
      <c r="B175" s="19" t="s">
        <v>43</v>
      </c>
      <c r="C175" s="19" t="s">
        <v>27</v>
      </c>
      <c r="D175" s="20" t="s">
        <v>75</v>
      </c>
      <c r="E175" s="20"/>
      <c r="F175" s="21">
        <f>F188+F179+F176+F182+F185</f>
        <v>25826.600000000002</v>
      </c>
      <c r="G175" s="21">
        <f t="shared" ref="G175:H175" si="81">G188+G179+G176+G182+G185</f>
        <v>22114.3</v>
      </c>
      <c r="H175" s="21">
        <f t="shared" si="81"/>
        <v>23114.3</v>
      </c>
    </row>
    <row r="176" spans="1:11" ht="31.5" x14ac:dyDescent="0.25">
      <c r="A176" s="9" t="s">
        <v>295</v>
      </c>
      <c r="B176" s="19" t="s">
        <v>43</v>
      </c>
      <c r="C176" s="19" t="s">
        <v>27</v>
      </c>
      <c r="D176" s="20" t="s">
        <v>323</v>
      </c>
      <c r="E176" s="20"/>
      <c r="F176" s="36">
        <f>F177</f>
        <v>2000</v>
      </c>
      <c r="G176" s="36">
        <f t="shared" ref="G176:H177" si="82">G177</f>
        <v>0</v>
      </c>
      <c r="H176" s="36">
        <f t="shared" si="82"/>
        <v>0</v>
      </c>
    </row>
    <row r="177" spans="1:8" ht="31.5" x14ac:dyDescent="0.25">
      <c r="A177" s="9" t="s">
        <v>44</v>
      </c>
      <c r="B177" s="19" t="s">
        <v>43</v>
      </c>
      <c r="C177" s="19" t="s">
        <v>27</v>
      </c>
      <c r="D177" s="20" t="s">
        <v>323</v>
      </c>
      <c r="E177" s="20">
        <v>600</v>
      </c>
      <c r="F177" s="36">
        <f>F178</f>
        <v>2000</v>
      </c>
      <c r="G177" s="36">
        <f t="shared" si="82"/>
        <v>0</v>
      </c>
      <c r="H177" s="36">
        <f t="shared" si="82"/>
        <v>0</v>
      </c>
    </row>
    <row r="178" spans="1:8" x14ac:dyDescent="0.25">
      <c r="A178" s="9" t="s">
        <v>45</v>
      </c>
      <c r="B178" s="19" t="s">
        <v>43</v>
      </c>
      <c r="C178" s="19" t="s">
        <v>27</v>
      </c>
      <c r="D178" s="20" t="s">
        <v>323</v>
      </c>
      <c r="E178" s="20">
        <v>610</v>
      </c>
      <c r="F178" s="73">
        <v>2000</v>
      </c>
      <c r="G178" s="21">
        <v>0</v>
      </c>
      <c r="H178" s="21">
        <v>0</v>
      </c>
    </row>
    <row r="179" spans="1:8" ht="31.5" x14ac:dyDescent="0.25">
      <c r="A179" s="9" t="s">
        <v>350</v>
      </c>
      <c r="B179" s="19" t="s">
        <v>43</v>
      </c>
      <c r="C179" s="19" t="s">
        <v>27</v>
      </c>
      <c r="D179" s="20" t="s">
        <v>296</v>
      </c>
      <c r="E179" s="20"/>
      <c r="F179" s="36">
        <f>F180</f>
        <v>325.2</v>
      </c>
      <c r="G179" s="36">
        <f t="shared" ref="G179:H180" si="83">G180</f>
        <v>0</v>
      </c>
      <c r="H179" s="36">
        <f t="shared" si="83"/>
        <v>0</v>
      </c>
    </row>
    <row r="180" spans="1:8" ht="31.5" x14ac:dyDescent="0.25">
      <c r="A180" s="9" t="s">
        <v>44</v>
      </c>
      <c r="B180" s="19" t="s">
        <v>43</v>
      </c>
      <c r="C180" s="19" t="s">
        <v>27</v>
      </c>
      <c r="D180" s="20" t="s">
        <v>296</v>
      </c>
      <c r="E180" s="20">
        <v>600</v>
      </c>
      <c r="F180" s="36">
        <f>F181</f>
        <v>325.2</v>
      </c>
      <c r="G180" s="36">
        <f t="shared" si="83"/>
        <v>0</v>
      </c>
      <c r="H180" s="36">
        <f t="shared" si="83"/>
        <v>0</v>
      </c>
    </row>
    <row r="181" spans="1:8" x14ac:dyDescent="0.25">
      <c r="A181" s="9" t="s">
        <v>45</v>
      </c>
      <c r="B181" s="19" t="s">
        <v>43</v>
      </c>
      <c r="C181" s="19" t="s">
        <v>27</v>
      </c>
      <c r="D181" s="20" t="s">
        <v>296</v>
      </c>
      <c r="E181" s="20">
        <v>610</v>
      </c>
      <c r="F181" s="36">
        <v>325.2</v>
      </c>
      <c r="G181" s="21">
        <v>0</v>
      </c>
      <c r="H181" s="21">
        <v>0</v>
      </c>
    </row>
    <row r="182" spans="1:8" ht="31.5" x14ac:dyDescent="0.25">
      <c r="A182" s="9" t="s">
        <v>297</v>
      </c>
      <c r="B182" s="19" t="s">
        <v>43</v>
      </c>
      <c r="C182" s="19" t="s">
        <v>27</v>
      </c>
      <c r="D182" s="20" t="s">
        <v>299</v>
      </c>
      <c r="E182" s="20"/>
      <c r="F182" s="36">
        <f t="shared" ref="F182:H183" si="84">F183</f>
        <v>61.9</v>
      </c>
      <c r="G182" s="36">
        <f t="shared" si="84"/>
        <v>0</v>
      </c>
      <c r="H182" s="36">
        <f t="shared" si="84"/>
        <v>0</v>
      </c>
    </row>
    <row r="183" spans="1:8" ht="31.5" x14ac:dyDescent="0.25">
      <c r="A183" s="9" t="s">
        <v>44</v>
      </c>
      <c r="B183" s="19" t="s">
        <v>43</v>
      </c>
      <c r="C183" s="19" t="s">
        <v>27</v>
      </c>
      <c r="D183" s="20" t="s">
        <v>299</v>
      </c>
      <c r="E183" s="20">
        <v>600</v>
      </c>
      <c r="F183" s="36">
        <f t="shared" si="84"/>
        <v>61.9</v>
      </c>
      <c r="G183" s="36">
        <f t="shared" si="84"/>
        <v>0</v>
      </c>
      <c r="H183" s="36">
        <f t="shared" si="84"/>
        <v>0</v>
      </c>
    </row>
    <row r="184" spans="1:8" x14ac:dyDescent="0.25">
      <c r="A184" s="9" t="s">
        <v>45</v>
      </c>
      <c r="B184" s="19" t="s">
        <v>43</v>
      </c>
      <c r="C184" s="19" t="s">
        <v>27</v>
      </c>
      <c r="D184" s="20" t="s">
        <v>299</v>
      </c>
      <c r="E184" s="20">
        <v>610</v>
      </c>
      <c r="F184" s="36">
        <v>61.9</v>
      </c>
      <c r="G184" s="21">
        <v>0</v>
      </c>
      <c r="H184" s="21">
        <v>0</v>
      </c>
    </row>
    <row r="185" spans="1:8" ht="31.5" x14ac:dyDescent="0.25">
      <c r="A185" s="9" t="s">
        <v>298</v>
      </c>
      <c r="B185" s="19" t="s">
        <v>43</v>
      </c>
      <c r="C185" s="19" t="s">
        <v>27</v>
      </c>
      <c r="D185" s="20" t="s">
        <v>300</v>
      </c>
      <c r="E185" s="20"/>
      <c r="F185" s="36">
        <f>F186</f>
        <v>325.2</v>
      </c>
      <c r="G185" s="36">
        <f t="shared" ref="G185:H186" si="85">G186</f>
        <v>0</v>
      </c>
      <c r="H185" s="36">
        <f t="shared" si="85"/>
        <v>0</v>
      </c>
    </row>
    <row r="186" spans="1:8" ht="31.5" x14ac:dyDescent="0.25">
      <c r="A186" s="9" t="s">
        <v>44</v>
      </c>
      <c r="B186" s="19" t="s">
        <v>43</v>
      </c>
      <c r="C186" s="19" t="s">
        <v>27</v>
      </c>
      <c r="D186" s="20" t="s">
        <v>300</v>
      </c>
      <c r="E186" s="20">
        <v>600</v>
      </c>
      <c r="F186" s="36">
        <f>F187</f>
        <v>325.2</v>
      </c>
      <c r="G186" s="36">
        <f t="shared" si="85"/>
        <v>0</v>
      </c>
      <c r="H186" s="36">
        <f t="shared" si="85"/>
        <v>0</v>
      </c>
    </row>
    <row r="187" spans="1:8" x14ac:dyDescent="0.25">
      <c r="A187" s="9" t="s">
        <v>45</v>
      </c>
      <c r="B187" s="19" t="s">
        <v>43</v>
      </c>
      <c r="C187" s="19" t="s">
        <v>27</v>
      </c>
      <c r="D187" s="20" t="s">
        <v>300</v>
      </c>
      <c r="E187" s="20">
        <v>610</v>
      </c>
      <c r="F187" s="36">
        <v>325.2</v>
      </c>
      <c r="G187" s="21">
        <v>0</v>
      </c>
      <c r="H187" s="21">
        <v>0</v>
      </c>
    </row>
    <row r="188" spans="1:8" ht="31.5" x14ac:dyDescent="0.25">
      <c r="A188" s="9" t="s">
        <v>193</v>
      </c>
      <c r="B188" s="19" t="s">
        <v>43</v>
      </c>
      <c r="C188" s="19" t="s">
        <v>27</v>
      </c>
      <c r="D188" s="20" t="s">
        <v>194</v>
      </c>
      <c r="E188" s="20"/>
      <c r="F188" s="21">
        <f>F189</f>
        <v>23114.3</v>
      </c>
      <c r="G188" s="21">
        <f t="shared" si="80"/>
        <v>22114.3</v>
      </c>
      <c r="H188" s="21">
        <f t="shared" si="80"/>
        <v>23114.3</v>
      </c>
    </row>
    <row r="189" spans="1:8" ht="31.5" x14ac:dyDescent="0.25">
      <c r="A189" s="9" t="s">
        <v>44</v>
      </c>
      <c r="B189" s="19" t="s">
        <v>43</v>
      </c>
      <c r="C189" s="19" t="s">
        <v>27</v>
      </c>
      <c r="D189" s="20" t="s">
        <v>194</v>
      </c>
      <c r="E189" s="20">
        <v>600</v>
      </c>
      <c r="F189" s="21">
        <f t="shared" si="80"/>
        <v>23114.3</v>
      </c>
      <c r="G189" s="21">
        <f t="shared" si="80"/>
        <v>22114.3</v>
      </c>
      <c r="H189" s="21">
        <f t="shared" si="80"/>
        <v>23114.3</v>
      </c>
    </row>
    <row r="190" spans="1:8" s="8" customFormat="1" x14ac:dyDescent="0.25">
      <c r="A190" s="9" t="s">
        <v>45</v>
      </c>
      <c r="B190" s="19" t="s">
        <v>43</v>
      </c>
      <c r="C190" s="19" t="s">
        <v>27</v>
      </c>
      <c r="D190" s="20" t="s">
        <v>194</v>
      </c>
      <c r="E190" s="20">
        <v>610</v>
      </c>
      <c r="F190" s="36">
        <v>23114.3</v>
      </c>
      <c r="G190" s="22">
        <v>22114.3</v>
      </c>
      <c r="H190" s="21">
        <v>23114.3</v>
      </c>
    </row>
    <row r="191" spans="1:8" ht="21.75" customHeight="1" x14ac:dyDescent="0.25">
      <c r="A191" s="9" t="s">
        <v>54</v>
      </c>
      <c r="B191" s="19" t="s">
        <v>43</v>
      </c>
      <c r="C191" s="19" t="s">
        <v>27</v>
      </c>
      <c r="D191" s="20" t="s">
        <v>69</v>
      </c>
      <c r="E191" s="20"/>
      <c r="F191" s="21">
        <f>F192</f>
        <v>33999.4</v>
      </c>
      <c r="G191" s="21">
        <f t="shared" ref="G191:H191" si="86">G192</f>
        <v>33999.4</v>
      </c>
      <c r="H191" s="21">
        <f t="shared" si="86"/>
        <v>33999.4</v>
      </c>
    </row>
    <row r="192" spans="1:8" x14ac:dyDescent="0.25">
      <c r="A192" s="9" t="s">
        <v>76</v>
      </c>
      <c r="B192" s="19" t="s">
        <v>43</v>
      </c>
      <c r="C192" s="19" t="s">
        <v>27</v>
      </c>
      <c r="D192" s="20" t="s">
        <v>77</v>
      </c>
      <c r="E192" s="20"/>
      <c r="F192" s="21">
        <f>F193+F196</f>
        <v>33999.4</v>
      </c>
      <c r="G192" s="21">
        <f>G193+G196</f>
        <v>33999.4</v>
      </c>
      <c r="H192" s="21">
        <f>H193+H196</f>
        <v>33999.4</v>
      </c>
    </row>
    <row r="193" spans="1:8" ht="31.5" x14ac:dyDescent="0.25">
      <c r="A193" s="9" t="s">
        <v>14</v>
      </c>
      <c r="B193" s="19" t="s">
        <v>43</v>
      </c>
      <c r="C193" s="19" t="s">
        <v>27</v>
      </c>
      <c r="D193" s="20" t="s">
        <v>94</v>
      </c>
      <c r="E193" s="20"/>
      <c r="F193" s="21">
        <f>F194</f>
        <v>33363.4</v>
      </c>
      <c r="G193" s="21">
        <f>G194</f>
        <v>33363.4</v>
      </c>
      <c r="H193" s="21">
        <f>H194</f>
        <v>33363.4</v>
      </c>
    </row>
    <row r="194" spans="1:8" ht="31.5" x14ac:dyDescent="0.25">
      <c r="A194" s="9" t="s">
        <v>44</v>
      </c>
      <c r="B194" s="19" t="s">
        <v>43</v>
      </c>
      <c r="C194" s="19" t="s">
        <v>27</v>
      </c>
      <c r="D194" s="20" t="s">
        <v>94</v>
      </c>
      <c r="E194" s="20">
        <v>600</v>
      </c>
      <c r="F194" s="21">
        <f t="shared" ref="F194:G194" si="87">F195</f>
        <v>33363.4</v>
      </c>
      <c r="G194" s="21">
        <f t="shared" si="87"/>
        <v>33363.4</v>
      </c>
      <c r="H194" s="21">
        <f>H195</f>
        <v>33363.4</v>
      </c>
    </row>
    <row r="195" spans="1:8" x14ac:dyDescent="0.25">
      <c r="A195" s="9" t="s">
        <v>45</v>
      </c>
      <c r="B195" s="19" t="s">
        <v>43</v>
      </c>
      <c r="C195" s="19" t="s">
        <v>27</v>
      </c>
      <c r="D195" s="20" t="s">
        <v>94</v>
      </c>
      <c r="E195" s="20">
        <v>610</v>
      </c>
      <c r="F195" s="22">
        <v>33363.4</v>
      </c>
      <c r="G195" s="22">
        <v>33363.4</v>
      </c>
      <c r="H195" s="21">
        <v>33363.4</v>
      </c>
    </row>
    <row r="196" spans="1:8" ht="63" x14ac:dyDescent="0.25">
      <c r="A196" s="9" t="s">
        <v>78</v>
      </c>
      <c r="B196" s="19" t="s">
        <v>43</v>
      </c>
      <c r="C196" s="19" t="s">
        <v>27</v>
      </c>
      <c r="D196" s="20" t="s">
        <v>95</v>
      </c>
      <c r="E196" s="20"/>
      <c r="F196" s="21">
        <f>F197</f>
        <v>636</v>
      </c>
      <c r="G196" s="21">
        <f t="shared" ref="G196:H196" si="88">G197</f>
        <v>636</v>
      </c>
      <c r="H196" s="21">
        <f t="shared" si="88"/>
        <v>636</v>
      </c>
    </row>
    <row r="197" spans="1:8" ht="31.5" x14ac:dyDescent="0.25">
      <c r="A197" s="9" t="s">
        <v>44</v>
      </c>
      <c r="B197" s="19" t="s">
        <v>43</v>
      </c>
      <c r="C197" s="19" t="s">
        <v>27</v>
      </c>
      <c r="D197" s="20" t="s">
        <v>95</v>
      </c>
      <c r="E197" s="20">
        <v>600</v>
      </c>
      <c r="F197" s="21">
        <f t="shared" ref="F197:G197" si="89">F198</f>
        <v>636</v>
      </c>
      <c r="G197" s="21">
        <f t="shared" si="89"/>
        <v>636</v>
      </c>
      <c r="H197" s="21">
        <f>H198</f>
        <v>636</v>
      </c>
    </row>
    <row r="198" spans="1:8" x14ac:dyDescent="0.25">
      <c r="A198" s="9" t="s">
        <v>45</v>
      </c>
      <c r="B198" s="19" t="s">
        <v>43</v>
      </c>
      <c r="C198" s="19" t="s">
        <v>27</v>
      </c>
      <c r="D198" s="20" t="s">
        <v>95</v>
      </c>
      <c r="E198" s="20">
        <v>610</v>
      </c>
      <c r="F198" s="23">
        <v>636</v>
      </c>
      <c r="G198" s="23">
        <v>636</v>
      </c>
      <c r="H198" s="21">
        <v>636</v>
      </c>
    </row>
    <row r="199" spans="1:8" ht="31.5" x14ac:dyDescent="0.25">
      <c r="A199" s="9" t="s">
        <v>316</v>
      </c>
      <c r="B199" s="19" t="s">
        <v>43</v>
      </c>
      <c r="C199" s="19" t="s">
        <v>27</v>
      </c>
      <c r="D199" s="20" t="s">
        <v>317</v>
      </c>
      <c r="E199" s="20"/>
      <c r="F199" s="36">
        <f>F200</f>
        <v>500</v>
      </c>
      <c r="G199" s="36">
        <f t="shared" ref="G199:H199" si="90">G200</f>
        <v>500</v>
      </c>
      <c r="H199" s="36">
        <f t="shared" si="90"/>
        <v>500</v>
      </c>
    </row>
    <row r="200" spans="1:8" ht="31.5" x14ac:dyDescent="0.25">
      <c r="A200" s="9" t="s">
        <v>193</v>
      </c>
      <c r="B200" s="19" t="s">
        <v>43</v>
      </c>
      <c r="C200" s="19" t="s">
        <v>27</v>
      </c>
      <c r="D200" s="20" t="s">
        <v>318</v>
      </c>
      <c r="E200" s="20"/>
      <c r="F200" s="36">
        <f>F201</f>
        <v>500</v>
      </c>
      <c r="G200" s="36">
        <f t="shared" ref="G200:H200" si="91">G201</f>
        <v>500</v>
      </c>
      <c r="H200" s="36">
        <f t="shared" si="91"/>
        <v>500</v>
      </c>
    </row>
    <row r="201" spans="1:8" ht="31.5" x14ac:dyDescent="0.25">
      <c r="A201" s="9" t="s">
        <v>44</v>
      </c>
      <c r="B201" s="19" t="s">
        <v>43</v>
      </c>
      <c r="C201" s="19" t="s">
        <v>27</v>
      </c>
      <c r="D201" s="20" t="s">
        <v>318</v>
      </c>
      <c r="E201" s="20">
        <v>600</v>
      </c>
      <c r="F201" s="36">
        <f>F202</f>
        <v>500</v>
      </c>
      <c r="G201" s="36">
        <f t="shared" ref="G201:H201" si="92">G202</f>
        <v>500</v>
      </c>
      <c r="H201" s="36">
        <f t="shared" si="92"/>
        <v>500</v>
      </c>
    </row>
    <row r="202" spans="1:8" x14ac:dyDescent="0.25">
      <c r="A202" s="9" t="s">
        <v>45</v>
      </c>
      <c r="B202" s="19" t="s">
        <v>43</v>
      </c>
      <c r="C202" s="19" t="s">
        <v>27</v>
      </c>
      <c r="D202" s="20" t="s">
        <v>318</v>
      </c>
      <c r="E202" s="20">
        <v>610</v>
      </c>
      <c r="F202" s="36">
        <v>500</v>
      </c>
      <c r="G202" s="23">
        <v>500</v>
      </c>
      <c r="H202" s="21">
        <v>500</v>
      </c>
    </row>
    <row r="203" spans="1:8" x14ac:dyDescent="0.25">
      <c r="A203" s="18" t="s">
        <v>15</v>
      </c>
      <c r="B203" s="15" t="s">
        <v>43</v>
      </c>
      <c r="C203" s="15" t="s">
        <v>40</v>
      </c>
      <c r="D203" s="20"/>
      <c r="E203" s="16"/>
      <c r="F203" s="17">
        <f>F204+F227+F222</f>
        <v>205903.30000000002</v>
      </c>
      <c r="G203" s="17">
        <f t="shared" ref="G203:H203" si="93">G204+G227+G222</f>
        <v>200861.00000000003</v>
      </c>
      <c r="H203" s="17">
        <f t="shared" si="93"/>
        <v>206361.00000000003</v>
      </c>
    </row>
    <row r="204" spans="1:8" ht="31.5" x14ac:dyDescent="0.25">
      <c r="A204" s="9" t="s">
        <v>258</v>
      </c>
      <c r="B204" s="19" t="s">
        <v>43</v>
      </c>
      <c r="C204" s="19" t="s">
        <v>40</v>
      </c>
      <c r="D204" s="20" t="s">
        <v>73</v>
      </c>
      <c r="E204" s="20"/>
      <c r="F204" s="21">
        <f>F205</f>
        <v>28459.4</v>
      </c>
      <c r="G204" s="21">
        <f t="shared" ref="G204:H204" si="94">G205</f>
        <v>23417.1</v>
      </c>
      <c r="H204" s="21">
        <f t="shared" si="94"/>
        <v>24417.1</v>
      </c>
    </row>
    <row r="205" spans="1:8" ht="31.5" x14ac:dyDescent="0.25">
      <c r="A205" s="43" t="s">
        <v>199</v>
      </c>
      <c r="B205" s="19" t="s">
        <v>43</v>
      </c>
      <c r="C205" s="19" t="s">
        <v>40</v>
      </c>
      <c r="D205" s="20" t="s">
        <v>172</v>
      </c>
      <c r="E205" s="20"/>
      <c r="F205" s="21">
        <f>F206</f>
        <v>28459.4</v>
      </c>
      <c r="G205" s="21">
        <f>G206</f>
        <v>23417.1</v>
      </c>
      <c r="H205" s="21">
        <f>H206</f>
        <v>24417.1</v>
      </c>
    </row>
    <row r="206" spans="1:8" ht="31.5" x14ac:dyDescent="0.25">
      <c r="A206" s="43" t="s">
        <v>200</v>
      </c>
      <c r="B206" s="19" t="s">
        <v>43</v>
      </c>
      <c r="C206" s="19" t="s">
        <v>40</v>
      </c>
      <c r="D206" s="20" t="s">
        <v>173</v>
      </c>
      <c r="E206" s="20"/>
      <c r="F206" s="21">
        <f>F219+F210+F207+F213+F216</f>
        <v>28459.4</v>
      </c>
      <c r="G206" s="21">
        <f t="shared" ref="G206:H206" si="95">G219+G210+G207+G213+G216</f>
        <v>23417.1</v>
      </c>
      <c r="H206" s="21">
        <f t="shared" si="95"/>
        <v>24417.1</v>
      </c>
    </row>
    <row r="207" spans="1:8" ht="31.5" x14ac:dyDescent="0.25">
      <c r="A207" s="43" t="s">
        <v>301</v>
      </c>
      <c r="B207" s="19" t="s">
        <v>43</v>
      </c>
      <c r="C207" s="19" t="s">
        <v>40</v>
      </c>
      <c r="D207" s="20" t="s">
        <v>302</v>
      </c>
      <c r="E207" s="20"/>
      <c r="F207" s="73">
        <f>F208</f>
        <v>2000</v>
      </c>
      <c r="G207" s="73">
        <f t="shared" ref="G207:H208" si="96">G208</f>
        <v>0</v>
      </c>
      <c r="H207" s="73">
        <f t="shared" si="96"/>
        <v>0</v>
      </c>
    </row>
    <row r="208" spans="1:8" ht="31.5" x14ac:dyDescent="0.25">
      <c r="A208" s="9" t="s">
        <v>44</v>
      </c>
      <c r="B208" s="19" t="s">
        <v>43</v>
      </c>
      <c r="C208" s="19" t="s">
        <v>40</v>
      </c>
      <c r="D208" s="20" t="s">
        <v>302</v>
      </c>
      <c r="E208" s="20">
        <v>600</v>
      </c>
      <c r="F208" s="73">
        <f>F209</f>
        <v>2000</v>
      </c>
      <c r="G208" s="73">
        <f t="shared" si="96"/>
        <v>0</v>
      </c>
      <c r="H208" s="73">
        <f t="shared" si="96"/>
        <v>0</v>
      </c>
    </row>
    <row r="209" spans="1:8" x14ac:dyDescent="0.25">
      <c r="A209" s="9" t="s">
        <v>45</v>
      </c>
      <c r="B209" s="19" t="s">
        <v>43</v>
      </c>
      <c r="C209" s="19" t="s">
        <v>40</v>
      </c>
      <c r="D209" s="20" t="s">
        <v>302</v>
      </c>
      <c r="E209" s="20">
        <v>610</v>
      </c>
      <c r="F209" s="73">
        <v>2000</v>
      </c>
      <c r="G209" s="21">
        <v>0</v>
      </c>
      <c r="H209" s="21">
        <v>0</v>
      </c>
    </row>
    <row r="210" spans="1:8" ht="31.5" x14ac:dyDescent="0.25">
      <c r="A210" s="9" t="s">
        <v>284</v>
      </c>
      <c r="B210" s="19" t="s">
        <v>43</v>
      </c>
      <c r="C210" s="19" t="s">
        <v>40</v>
      </c>
      <c r="D210" s="20" t="s">
        <v>303</v>
      </c>
      <c r="E210" s="20"/>
      <c r="F210" s="36">
        <f>F211</f>
        <v>990.2</v>
      </c>
      <c r="G210" s="36">
        <f t="shared" ref="G210:H211" si="97">G211</f>
        <v>0</v>
      </c>
      <c r="H210" s="36">
        <f t="shared" si="97"/>
        <v>0</v>
      </c>
    </row>
    <row r="211" spans="1:8" ht="31.5" x14ac:dyDescent="0.25">
      <c r="A211" s="9" t="s">
        <v>44</v>
      </c>
      <c r="B211" s="19" t="s">
        <v>43</v>
      </c>
      <c r="C211" s="19" t="s">
        <v>40</v>
      </c>
      <c r="D211" s="20" t="s">
        <v>303</v>
      </c>
      <c r="E211" s="20">
        <v>600</v>
      </c>
      <c r="F211" s="36">
        <f>F212</f>
        <v>990.2</v>
      </c>
      <c r="G211" s="36">
        <f t="shared" si="97"/>
        <v>0</v>
      </c>
      <c r="H211" s="36">
        <f t="shared" si="97"/>
        <v>0</v>
      </c>
    </row>
    <row r="212" spans="1:8" x14ac:dyDescent="0.25">
      <c r="A212" s="9" t="s">
        <v>45</v>
      </c>
      <c r="B212" s="19" t="s">
        <v>43</v>
      </c>
      <c r="C212" s="19" t="s">
        <v>40</v>
      </c>
      <c r="D212" s="20" t="s">
        <v>303</v>
      </c>
      <c r="E212" s="20">
        <v>610</v>
      </c>
      <c r="F212" s="36">
        <v>990.2</v>
      </c>
      <c r="G212" s="21">
        <v>0</v>
      </c>
      <c r="H212" s="21">
        <v>0</v>
      </c>
    </row>
    <row r="213" spans="1:8" ht="31.5" x14ac:dyDescent="0.25">
      <c r="A213" s="43" t="s">
        <v>297</v>
      </c>
      <c r="B213" s="19" t="s">
        <v>43</v>
      </c>
      <c r="C213" s="19" t="s">
        <v>40</v>
      </c>
      <c r="D213" s="20" t="s">
        <v>304</v>
      </c>
      <c r="E213" s="20"/>
      <c r="F213" s="73">
        <f>F214</f>
        <v>61.9</v>
      </c>
      <c r="G213" s="73">
        <f t="shared" ref="G213:H214" si="98">G214</f>
        <v>0</v>
      </c>
      <c r="H213" s="73">
        <f t="shared" si="98"/>
        <v>0</v>
      </c>
    </row>
    <row r="214" spans="1:8" ht="31.5" x14ac:dyDescent="0.25">
      <c r="A214" s="9" t="s">
        <v>44</v>
      </c>
      <c r="B214" s="19" t="s">
        <v>43</v>
      </c>
      <c r="C214" s="19" t="s">
        <v>40</v>
      </c>
      <c r="D214" s="20" t="s">
        <v>304</v>
      </c>
      <c r="E214" s="20">
        <v>600</v>
      </c>
      <c r="F214" s="73">
        <f>F215</f>
        <v>61.9</v>
      </c>
      <c r="G214" s="73">
        <f t="shared" si="98"/>
        <v>0</v>
      </c>
      <c r="H214" s="73">
        <f t="shared" si="98"/>
        <v>0</v>
      </c>
    </row>
    <row r="215" spans="1:8" x14ac:dyDescent="0.25">
      <c r="A215" s="9" t="s">
        <v>45</v>
      </c>
      <c r="B215" s="19" t="s">
        <v>43</v>
      </c>
      <c r="C215" s="19" t="s">
        <v>40</v>
      </c>
      <c r="D215" s="20" t="s">
        <v>304</v>
      </c>
      <c r="E215" s="20">
        <v>610</v>
      </c>
      <c r="F215" s="73">
        <v>61.9</v>
      </c>
      <c r="G215" s="21">
        <v>0</v>
      </c>
      <c r="H215" s="21">
        <v>0</v>
      </c>
    </row>
    <row r="216" spans="1:8" ht="31.5" x14ac:dyDescent="0.25">
      <c r="A216" s="9" t="s">
        <v>284</v>
      </c>
      <c r="B216" s="19" t="s">
        <v>43</v>
      </c>
      <c r="C216" s="19" t="s">
        <v>40</v>
      </c>
      <c r="D216" s="20" t="s">
        <v>305</v>
      </c>
      <c r="E216" s="20"/>
      <c r="F216" s="36">
        <f>F217</f>
        <v>990.2</v>
      </c>
      <c r="G216" s="36">
        <f t="shared" ref="G216:H217" si="99">G217</f>
        <v>0</v>
      </c>
      <c r="H216" s="36">
        <f t="shared" si="99"/>
        <v>0</v>
      </c>
    </row>
    <row r="217" spans="1:8" ht="31.5" x14ac:dyDescent="0.25">
      <c r="A217" s="24" t="s">
        <v>36</v>
      </c>
      <c r="B217" s="19" t="s">
        <v>43</v>
      </c>
      <c r="C217" s="19" t="s">
        <v>40</v>
      </c>
      <c r="D217" s="20" t="s">
        <v>305</v>
      </c>
      <c r="E217" s="20">
        <v>600</v>
      </c>
      <c r="F217" s="73">
        <f>F218</f>
        <v>990.2</v>
      </c>
      <c r="G217" s="73">
        <f t="shared" si="99"/>
        <v>0</v>
      </c>
      <c r="H217" s="73">
        <f t="shared" si="99"/>
        <v>0</v>
      </c>
    </row>
    <row r="218" spans="1:8" ht="31.5" x14ac:dyDescent="0.25">
      <c r="A218" s="9" t="s">
        <v>44</v>
      </c>
      <c r="B218" s="19" t="s">
        <v>43</v>
      </c>
      <c r="C218" s="19" t="s">
        <v>40</v>
      </c>
      <c r="D218" s="20" t="s">
        <v>305</v>
      </c>
      <c r="E218" s="20">
        <v>610</v>
      </c>
      <c r="F218" s="73">
        <v>990.2</v>
      </c>
      <c r="G218" s="21">
        <v>0</v>
      </c>
      <c r="H218" s="21">
        <v>0</v>
      </c>
    </row>
    <row r="219" spans="1:8" ht="31.5" x14ac:dyDescent="0.25">
      <c r="A219" s="9" t="s">
        <v>193</v>
      </c>
      <c r="B219" s="19" t="s">
        <v>43</v>
      </c>
      <c r="C219" s="19" t="s">
        <v>40</v>
      </c>
      <c r="D219" s="20" t="s">
        <v>195</v>
      </c>
      <c r="E219" s="20"/>
      <c r="F219" s="21">
        <f>F220</f>
        <v>24417.1</v>
      </c>
      <c r="G219" s="21">
        <f>G220</f>
        <v>23417.1</v>
      </c>
      <c r="H219" s="21">
        <f>H220</f>
        <v>24417.1</v>
      </c>
    </row>
    <row r="220" spans="1:8" ht="31.5" x14ac:dyDescent="0.25">
      <c r="A220" s="9" t="s">
        <v>44</v>
      </c>
      <c r="B220" s="19" t="s">
        <v>43</v>
      </c>
      <c r="C220" s="19" t="s">
        <v>40</v>
      </c>
      <c r="D220" s="20" t="s">
        <v>195</v>
      </c>
      <c r="E220" s="20">
        <v>600</v>
      </c>
      <c r="F220" s="21">
        <f t="shared" ref="F220:G220" si="100">F221</f>
        <v>24417.1</v>
      </c>
      <c r="G220" s="21">
        <f t="shared" si="100"/>
        <v>23417.1</v>
      </c>
      <c r="H220" s="21">
        <f>H221</f>
        <v>24417.1</v>
      </c>
    </row>
    <row r="221" spans="1:8" x14ac:dyDescent="0.25">
      <c r="A221" s="9" t="s">
        <v>45</v>
      </c>
      <c r="B221" s="19" t="s">
        <v>43</v>
      </c>
      <c r="C221" s="19" t="s">
        <v>40</v>
      </c>
      <c r="D221" s="20" t="s">
        <v>195</v>
      </c>
      <c r="E221" s="20">
        <v>610</v>
      </c>
      <c r="F221" s="36">
        <v>24417.1</v>
      </c>
      <c r="G221" s="37">
        <v>23417.1</v>
      </c>
      <c r="H221" s="37">
        <v>24417.1</v>
      </c>
    </row>
    <row r="222" spans="1:8" ht="47.25" x14ac:dyDescent="0.25">
      <c r="A222" s="9" t="s">
        <v>237</v>
      </c>
      <c r="B222" s="19" t="s">
        <v>43</v>
      </c>
      <c r="C222" s="19" t="s">
        <v>40</v>
      </c>
      <c r="D222" s="20" t="s">
        <v>241</v>
      </c>
      <c r="E222" s="20"/>
      <c r="F222" s="36">
        <f>F223</f>
        <v>0</v>
      </c>
      <c r="G222" s="36">
        <f t="shared" ref="G222:H225" si="101">G223</f>
        <v>0</v>
      </c>
      <c r="H222" s="36">
        <f t="shared" si="101"/>
        <v>4500</v>
      </c>
    </row>
    <row r="223" spans="1:8" ht="31.5" x14ac:dyDescent="0.25">
      <c r="A223" s="9" t="s">
        <v>238</v>
      </c>
      <c r="B223" s="19" t="s">
        <v>43</v>
      </c>
      <c r="C223" s="19" t="s">
        <v>40</v>
      </c>
      <c r="D223" s="20" t="s">
        <v>242</v>
      </c>
      <c r="E223" s="20"/>
      <c r="F223" s="36">
        <f>F224</f>
        <v>0</v>
      </c>
      <c r="G223" s="36">
        <f>G224</f>
        <v>0</v>
      </c>
      <c r="H223" s="36">
        <f t="shared" si="101"/>
        <v>4500</v>
      </c>
    </row>
    <row r="224" spans="1:8" ht="31.5" x14ac:dyDescent="0.25">
      <c r="A224" s="46" t="s">
        <v>280</v>
      </c>
      <c r="B224" s="19" t="s">
        <v>43</v>
      </c>
      <c r="C224" s="19" t="s">
        <v>40</v>
      </c>
      <c r="D224" s="20" t="s">
        <v>327</v>
      </c>
      <c r="E224" s="20"/>
      <c r="F224" s="36">
        <f>F225</f>
        <v>0</v>
      </c>
      <c r="G224" s="36">
        <f t="shared" si="101"/>
        <v>0</v>
      </c>
      <c r="H224" s="36">
        <f t="shared" si="101"/>
        <v>4500</v>
      </c>
    </row>
    <row r="225" spans="1:8" ht="31.5" x14ac:dyDescent="0.25">
      <c r="A225" s="9" t="s">
        <v>44</v>
      </c>
      <c r="B225" s="19" t="s">
        <v>43</v>
      </c>
      <c r="C225" s="19" t="s">
        <v>40</v>
      </c>
      <c r="D225" s="20" t="s">
        <v>327</v>
      </c>
      <c r="E225" s="20">
        <v>600</v>
      </c>
      <c r="F225" s="36">
        <f>F226</f>
        <v>0</v>
      </c>
      <c r="G225" s="36">
        <f t="shared" si="101"/>
        <v>0</v>
      </c>
      <c r="H225" s="36">
        <f t="shared" si="101"/>
        <v>4500</v>
      </c>
    </row>
    <row r="226" spans="1:8" x14ac:dyDescent="0.25">
      <c r="A226" s="9" t="s">
        <v>45</v>
      </c>
      <c r="B226" s="19" t="s">
        <v>43</v>
      </c>
      <c r="C226" s="19" t="s">
        <v>40</v>
      </c>
      <c r="D226" s="20" t="s">
        <v>327</v>
      </c>
      <c r="E226" s="20">
        <v>610</v>
      </c>
      <c r="F226" s="36">
        <v>0</v>
      </c>
      <c r="G226" s="36">
        <v>0</v>
      </c>
      <c r="H226" s="36">
        <v>4500</v>
      </c>
    </row>
    <row r="227" spans="1:8" ht="24" customHeight="1" x14ac:dyDescent="0.25">
      <c r="A227" s="9" t="s">
        <v>54</v>
      </c>
      <c r="B227" s="19" t="s">
        <v>43</v>
      </c>
      <c r="C227" s="19" t="s">
        <v>40</v>
      </c>
      <c r="D227" s="20" t="s">
        <v>69</v>
      </c>
      <c r="E227" s="20"/>
      <c r="F227" s="21">
        <f>F228</f>
        <v>177443.90000000002</v>
      </c>
      <c r="G227" s="21">
        <f t="shared" ref="G227:H227" si="102">G228</f>
        <v>177443.90000000002</v>
      </c>
      <c r="H227" s="21">
        <f t="shared" si="102"/>
        <v>177443.90000000002</v>
      </c>
    </row>
    <row r="228" spans="1:8" x14ac:dyDescent="0.25">
      <c r="A228" s="9" t="s">
        <v>76</v>
      </c>
      <c r="B228" s="19" t="s">
        <v>43</v>
      </c>
      <c r="C228" s="19" t="s">
        <v>40</v>
      </c>
      <c r="D228" s="20" t="s">
        <v>77</v>
      </c>
      <c r="E228" s="20"/>
      <c r="F228" s="21">
        <f>F229+F235+F232</f>
        <v>177443.90000000002</v>
      </c>
      <c r="G228" s="21">
        <f t="shared" ref="G228:H228" si="103">G229+G235+G232</f>
        <v>177443.90000000002</v>
      </c>
      <c r="H228" s="21">
        <f t="shared" si="103"/>
        <v>177443.90000000002</v>
      </c>
    </row>
    <row r="229" spans="1:8" ht="31.5" x14ac:dyDescent="0.25">
      <c r="A229" s="9" t="s">
        <v>83</v>
      </c>
      <c r="B229" s="19" t="s">
        <v>43</v>
      </c>
      <c r="C229" s="19" t="s">
        <v>40</v>
      </c>
      <c r="D229" s="20" t="s">
        <v>96</v>
      </c>
      <c r="E229" s="20"/>
      <c r="F229" s="21">
        <f>F230</f>
        <v>174033.2</v>
      </c>
      <c r="G229" s="21">
        <f t="shared" ref="G229:H229" si="104">+G230</f>
        <v>174033.2</v>
      </c>
      <c r="H229" s="21">
        <f t="shared" si="104"/>
        <v>174033.2</v>
      </c>
    </row>
    <row r="230" spans="1:8" ht="31.5" x14ac:dyDescent="0.25">
      <c r="A230" s="9" t="s">
        <v>44</v>
      </c>
      <c r="B230" s="19" t="s">
        <v>43</v>
      </c>
      <c r="C230" s="19" t="s">
        <v>40</v>
      </c>
      <c r="D230" s="20" t="s">
        <v>96</v>
      </c>
      <c r="E230" s="20">
        <v>600</v>
      </c>
      <c r="F230" s="21">
        <f t="shared" ref="F230:G230" si="105">F231</f>
        <v>174033.2</v>
      </c>
      <c r="G230" s="21">
        <f t="shared" si="105"/>
        <v>174033.2</v>
      </c>
      <c r="H230" s="21">
        <f>H231</f>
        <v>174033.2</v>
      </c>
    </row>
    <row r="231" spans="1:8" x14ac:dyDescent="0.25">
      <c r="A231" s="9" t="s">
        <v>45</v>
      </c>
      <c r="B231" s="19" t="s">
        <v>43</v>
      </c>
      <c r="C231" s="19" t="s">
        <v>40</v>
      </c>
      <c r="D231" s="20" t="s">
        <v>96</v>
      </c>
      <c r="E231" s="20">
        <v>610</v>
      </c>
      <c r="F231" s="23">
        <v>174033.2</v>
      </c>
      <c r="G231" s="22">
        <v>174033.2</v>
      </c>
      <c r="H231" s="21">
        <v>174033.2</v>
      </c>
    </row>
    <row r="232" spans="1:8" ht="94.5" x14ac:dyDescent="0.25">
      <c r="A232" s="95" t="s">
        <v>324</v>
      </c>
      <c r="B232" s="19" t="s">
        <v>43</v>
      </c>
      <c r="C232" s="19" t="s">
        <v>40</v>
      </c>
      <c r="D232" s="20" t="s">
        <v>326</v>
      </c>
      <c r="E232" s="20"/>
      <c r="F232" s="36">
        <f>F233</f>
        <v>33.6</v>
      </c>
      <c r="G232" s="36">
        <f t="shared" ref="G232:H232" si="106">G233</f>
        <v>33.6</v>
      </c>
      <c r="H232" s="36">
        <f t="shared" si="106"/>
        <v>33.6</v>
      </c>
    </row>
    <row r="233" spans="1:8" ht="31.5" x14ac:dyDescent="0.25">
      <c r="A233" s="64" t="s">
        <v>325</v>
      </c>
      <c r="B233" s="19" t="s">
        <v>43</v>
      </c>
      <c r="C233" s="19" t="s">
        <v>40</v>
      </c>
      <c r="D233" s="20" t="s">
        <v>326</v>
      </c>
      <c r="E233" s="20">
        <v>600</v>
      </c>
      <c r="F233" s="76">
        <f t="shared" ref="F233:G233" si="107">F234</f>
        <v>33.6</v>
      </c>
      <c r="G233" s="76">
        <f t="shared" si="107"/>
        <v>33.6</v>
      </c>
      <c r="H233" s="76">
        <f>H234</f>
        <v>33.6</v>
      </c>
    </row>
    <row r="234" spans="1:8" x14ac:dyDescent="0.25">
      <c r="A234" s="64" t="s">
        <v>45</v>
      </c>
      <c r="B234" s="19" t="s">
        <v>43</v>
      </c>
      <c r="C234" s="19" t="s">
        <v>40</v>
      </c>
      <c r="D234" s="20" t="s">
        <v>326</v>
      </c>
      <c r="E234" s="20">
        <v>610</v>
      </c>
      <c r="F234" s="96">
        <v>33.6</v>
      </c>
      <c r="G234" s="96">
        <v>33.6</v>
      </c>
      <c r="H234" s="76">
        <v>33.6</v>
      </c>
    </row>
    <row r="235" spans="1:8" ht="63" x14ac:dyDescent="0.25">
      <c r="A235" s="9" t="s">
        <v>136</v>
      </c>
      <c r="B235" s="19" t="s">
        <v>43</v>
      </c>
      <c r="C235" s="19" t="s">
        <v>40</v>
      </c>
      <c r="D235" s="20" t="s">
        <v>97</v>
      </c>
      <c r="E235" s="20"/>
      <c r="F235" s="21">
        <f t="shared" ref="F235:G235" si="108">F236+F238</f>
        <v>3377.1</v>
      </c>
      <c r="G235" s="21">
        <f t="shared" si="108"/>
        <v>3377.1</v>
      </c>
      <c r="H235" s="21">
        <f>H236+H238</f>
        <v>3377.1</v>
      </c>
    </row>
    <row r="236" spans="1:8" ht="31.5" x14ac:dyDescent="0.25">
      <c r="A236" s="9" t="s">
        <v>35</v>
      </c>
      <c r="B236" s="19" t="s">
        <v>43</v>
      </c>
      <c r="C236" s="19" t="s">
        <v>40</v>
      </c>
      <c r="D236" s="20" t="s">
        <v>97</v>
      </c>
      <c r="E236" s="20">
        <v>200</v>
      </c>
      <c r="F236" s="21">
        <f t="shared" ref="F236:G236" si="109">F237</f>
        <v>0</v>
      </c>
      <c r="G236" s="21">
        <f t="shared" si="109"/>
        <v>0</v>
      </c>
      <c r="H236" s="21">
        <f>H237</f>
        <v>0</v>
      </c>
    </row>
    <row r="237" spans="1:8" ht="31.5" x14ac:dyDescent="0.25">
      <c r="A237" s="9" t="s">
        <v>36</v>
      </c>
      <c r="B237" s="19" t="s">
        <v>43</v>
      </c>
      <c r="C237" s="19" t="s">
        <v>40</v>
      </c>
      <c r="D237" s="20" t="s">
        <v>97</v>
      </c>
      <c r="E237" s="20">
        <v>240</v>
      </c>
      <c r="F237" s="23"/>
      <c r="G237" s="23"/>
      <c r="H237" s="21"/>
    </row>
    <row r="238" spans="1:8" ht="31.5" x14ac:dyDescent="0.25">
      <c r="A238" s="9" t="s">
        <v>44</v>
      </c>
      <c r="B238" s="19" t="s">
        <v>43</v>
      </c>
      <c r="C238" s="19" t="s">
        <v>40</v>
      </c>
      <c r="D238" s="20" t="s">
        <v>97</v>
      </c>
      <c r="E238" s="20">
        <v>600</v>
      </c>
      <c r="F238" s="21">
        <f t="shared" ref="F238:G238" si="110">F239</f>
        <v>3377.1</v>
      </c>
      <c r="G238" s="21">
        <f t="shared" si="110"/>
        <v>3377.1</v>
      </c>
      <c r="H238" s="21">
        <f>H239</f>
        <v>3377.1</v>
      </c>
    </row>
    <row r="239" spans="1:8" x14ac:dyDescent="0.25">
      <c r="A239" s="9" t="s">
        <v>45</v>
      </c>
      <c r="B239" s="19" t="s">
        <v>43</v>
      </c>
      <c r="C239" s="19" t="s">
        <v>40</v>
      </c>
      <c r="D239" s="20" t="s">
        <v>97</v>
      </c>
      <c r="E239" s="20">
        <v>610</v>
      </c>
      <c r="F239" s="23">
        <v>3377.1</v>
      </c>
      <c r="G239" s="23">
        <v>3377.1</v>
      </c>
      <c r="H239" s="21">
        <v>3377.1</v>
      </c>
    </row>
    <row r="240" spans="1:8" x14ac:dyDescent="0.25">
      <c r="A240" s="18" t="s">
        <v>156</v>
      </c>
      <c r="B240" s="15" t="s">
        <v>43</v>
      </c>
      <c r="C240" s="15" t="s">
        <v>28</v>
      </c>
      <c r="D240" s="20"/>
      <c r="E240" s="16"/>
      <c r="F240" s="17">
        <f>F258+F241+F263</f>
        <v>16543.600000000002</v>
      </c>
      <c r="G240" s="17">
        <f>G258+G241+G263</f>
        <v>11409.2</v>
      </c>
      <c r="H240" s="17">
        <f>H258+H241+H263</f>
        <v>11709.2</v>
      </c>
    </row>
    <row r="241" spans="1:8" ht="31.5" x14ac:dyDescent="0.25">
      <c r="A241" s="9" t="s">
        <v>258</v>
      </c>
      <c r="B241" s="19" t="s">
        <v>43</v>
      </c>
      <c r="C241" s="28" t="s">
        <v>28</v>
      </c>
      <c r="D241" s="20" t="s">
        <v>73</v>
      </c>
      <c r="E241" s="16"/>
      <c r="F241" s="21">
        <f>F242+F253</f>
        <v>13112.300000000001</v>
      </c>
      <c r="G241" s="21">
        <f>G242+G253</f>
        <v>10892.2</v>
      </c>
      <c r="H241" s="21">
        <f>H242+H253</f>
        <v>11192.2</v>
      </c>
    </row>
    <row r="242" spans="1:8" ht="31.5" x14ac:dyDescent="0.25">
      <c r="A242" s="43" t="s">
        <v>184</v>
      </c>
      <c r="B242" s="19" t="s">
        <v>43</v>
      </c>
      <c r="C242" s="28" t="s">
        <v>28</v>
      </c>
      <c r="D242" s="20" t="s">
        <v>186</v>
      </c>
      <c r="E242" s="20"/>
      <c r="F242" s="21">
        <f>F243</f>
        <v>13022.2</v>
      </c>
      <c r="G242" s="21">
        <f t="shared" ref="G242:H242" si="111">G243</f>
        <v>10892.2</v>
      </c>
      <c r="H242" s="21">
        <f t="shared" si="111"/>
        <v>11192.2</v>
      </c>
    </row>
    <row r="243" spans="1:8" ht="31.5" x14ac:dyDescent="0.25">
      <c r="A243" s="43" t="s">
        <v>185</v>
      </c>
      <c r="B243" s="19" t="s">
        <v>43</v>
      </c>
      <c r="C243" s="28" t="s">
        <v>28</v>
      </c>
      <c r="D243" s="20" t="s">
        <v>187</v>
      </c>
      <c r="E243" s="20"/>
      <c r="F243" s="21">
        <f>F250+F244+F247</f>
        <v>13022.2</v>
      </c>
      <c r="G243" s="21">
        <f t="shared" ref="G243:H243" si="112">G250+G244+G247</f>
        <v>10892.2</v>
      </c>
      <c r="H243" s="21">
        <f t="shared" si="112"/>
        <v>11192.2</v>
      </c>
    </row>
    <row r="244" spans="1:8" ht="31.5" x14ac:dyDescent="0.25">
      <c r="A244" s="9" t="s">
        <v>284</v>
      </c>
      <c r="B244" s="19" t="s">
        <v>43</v>
      </c>
      <c r="C244" s="19" t="s">
        <v>28</v>
      </c>
      <c r="D244" s="20" t="s">
        <v>306</v>
      </c>
      <c r="E244" s="20"/>
      <c r="F244" s="73">
        <f>F245</f>
        <v>915</v>
      </c>
      <c r="G244" s="73">
        <f t="shared" ref="G244:H245" si="113">G245</f>
        <v>0</v>
      </c>
      <c r="H244" s="73">
        <f t="shared" si="113"/>
        <v>0</v>
      </c>
    </row>
    <row r="245" spans="1:8" ht="31.5" x14ac:dyDescent="0.25">
      <c r="A245" s="9" t="s">
        <v>44</v>
      </c>
      <c r="B245" s="19" t="s">
        <v>43</v>
      </c>
      <c r="C245" s="19" t="s">
        <v>28</v>
      </c>
      <c r="D245" s="20" t="s">
        <v>306</v>
      </c>
      <c r="E245" s="20">
        <v>600</v>
      </c>
      <c r="F245" s="73">
        <f>F246</f>
        <v>915</v>
      </c>
      <c r="G245" s="73">
        <f t="shared" si="113"/>
        <v>0</v>
      </c>
      <c r="H245" s="73">
        <f t="shared" si="113"/>
        <v>0</v>
      </c>
    </row>
    <row r="246" spans="1:8" x14ac:dyDescent="0.25">
      <c r="A246" s="9" t="s">
        <v>45</v>
      </c>
      <c r="B246" s="19" t="s">
        <v>43</v>
      </c>
      <c r="C246" s="19" t="s">
        <v>28</v>
      </c>
      <c r="D246" s="20" t="s">
        <v>306</v>
      </c>
      <c r="E246" s="20">
        <v>610</v>
      </c>
      <c r="F246" s="73">
        <v>915</v>
      </c>
      <c r="G246" s="21">
        <v>0</v>
      </c>
      <c r="H246" s="21">
        <v>0</v>
      </c>
    </row>
    <row r="247" spans="1:8" ht="31.5" x14ac:dyDescent="0.25">
      <c r="A247" s="9" t="s">
        <v>284</v>
      </c>
      <c r="B247" s="19" t="s">
        <v>43</v>
      </c>
      <c r="C247" s="19" t="s">
        <v>28</v>
      </c>
      <c r="D247" s="20" t="s">
        <v>307</v>
      </c>
      <c r="E247" s="20"/>
      <c r="F247" s="73">
        <f>F248</f>
        <v>915</v>
      </c>
      <c r="G247" s="73">
        <f t="shared" ref="G247:H248" si="114">G248</f>
        <v>0</v>
      </c>
      <c r="H247" s="73">
        <f t="shared" si="114"/>
        <v>0</v>
      </c>
    </row>
    <row r="248" spans="1:8" ht="31.5" x14ac:dyDescent="0.25">
      <c r="A248" s="24" t="s">
        <v>36</v>
      </c>
      <c r="B248" s="19" t="s">
        <v>43</v>
      </c>
      <c r="C248" s="19" t="s">
        <v>28</v>
      </c>
      <c r="D248" s="20" t="s">
        <v>307</v>
      </c>
      <c r="E248" s="20">
        <v>600</v>
      </c>
      <c r="F248" s="73">
        <f>F249</f>
        <v>915</v>
      </c>
      <c r="G248" s="73">
        <f t="shared" si="114"/>
        <v>0</v>
      </c>
      <c r="H248" s="73">
        <f t="shared" si="114"/>
        <v>0</v>
      </c>
    </row>
    <row r="249" spans="1:8" ht="31.5" x14ac:dyDescent="0.25">
      <c r="A249" s="9" t="s">
        <v>44</v>
      </c>
      <c r="B249" s="19" t="s">
        <v>43</v>
      </c>
      <c r="C249" s="19" t="s">
        <v>28</v>
      </c>
      <c r="D249" s="20" t="s">
        <v>307</v>
      </c>
      <c r="E249" s="20">
        <v>610</v>
      </c>
      <c r="F249" s="73">
        <v>915</v>
      </c>
      <c r="G249" s="21">
        <v>0</v>
      </c>
      <c r="H249" s="21">
        <v>0</v>
      </c>
    </row>
    <row r="250" spans="1:8" ht="31.5" x14ac:dyDescent="0.25">
      <c r="A250" s="9" t="s">
        <v>193</v>
      </c>
      <c r="B250" s="19" t="s">
        <v>43</v>
      </c>
      <c r="C250" s="28" t="s">
        <v>28</v>
      </c>
      <c r="D250" s="20" t="s">
        <v>196</v>
      </c>
      <c r="E250" s="20"/>
      <c r="F250" s="21">
        <f>F251</f>
        <v>11192.2</v>
      </c>
      <c r="G250" s="21">
        <f t="shared" ref="G250:H250" si="115">G251</f>
        <v>10892.2</v>
      </c>
      <c r="H250" s="21">
        <f t="shared" si="115"/>
        <v>11192.2</v>
      </c>
    </row>
    <row r="251" spans="1:8" ht="31.5" x14ac:dyDescent="0.25">
      <c r="A251" s="9" t="s">
        <v>44</v>
      </c>
      <c r="B251" s="19" t="s">
        <v>43</v>
      </c>
      <c r="C251" s="28" t="s">
        <v>28</v>
      </c>
      <c r="D251" s="20" t="s">
        <v>196</v>
      </c>
      <c r="E251" s="20">
        <v>600</v>
      </c>
      <c r="F251" s="21">
        <f>F252</f>
        <v>11192.2</v>
      </c>
      <c r="G251" s="21">
        <f t="shared" ref="G251:H251" si="116">G252</f>
        <v>10892.2</v>
      </c>
      <c r="H251" s="21">
        <f t="shared" si="116"/>
        <v>11192.2</v>
      </c>
    </row>
    <row r="252" spans="1:8" s="8" customFormat="1" x14ac:dyDescent="0.25">
      <c r="A252" s="9" t="s">
        <v>45</v>
      </c>
      <c r="B252" s="19" t="s">
        <v>43</v>
      </c>
      <c r="C252" s="28" t="s">
        <v>28</v>
      </c>
      <c r="D252" s="20" t="s">
        <v>196</v>
      </c>
      <c r="E252" s="20">
        <v>610</v>
      </c>
      <c r="F252" s="21">
        <v>11192.2</v>
      </c>
      <c r="G252" s="21">
        <v>10892.2</v>
      </c>
      <c r="H252" s="21">
        <v>11192.2</v>
      </c>
    </row>
    <row r="253" spans="1:8" x14ac:dyDescent="0.25">
      <c r="A253" s="43" t="s">
        <v>180</v>
      </c>
      <c r="B253" s="19" t="s">
        <v>43</v>
      </c>
      <c r="C253" s="28" t="s">
        <v>28</v>
      </c>
      <c r="D253" s="20" t="s">
        <v>182</v>
      </c>
      <c r="E253" s="20"/>
      <c r="F253" s="21">
        <f>F254</f>
        <v>90.1</v>
      </c>
      <c r="G253" s="21">
        <f t="shared" ref="G253:H253" si="117">G254</f>
        <v>0</v>
      </c>
      <c r="H253" s="21">
        <f t="shared" si="117"/>
        <v>0</v>
      </c>
    </row>
    <row r="254" spans="1:8" x14ac:dyDescent="0.25">
      <c r="A254" s="39" t="s">
        <v>181</v>
      </c>
      <c r="B254" s="19" t="s">
        <v>43</v>
      </c>
      <c r="C254" s="28" t="s">
        <v>28</v>
      </c>
      <c r="D254" s="20" t="s">
        <v>183</v>
      </c>
      <c r="E254" s="20"/>
      <c r="F254" s="21">
        <f>F255</f>
        <v>90.1</v>
      </c>
      <c r="G254" s="21">
        <f>G255</f>
        <v>0</v>
      </c>
      <c r="H254" s="21">
        <f>H255</f>
        <v>0</v>
      </c>
    </row>
    <row r="255" spans="1:8" ht="47.25" x14ac:dyDescent="0.25">
      <c r="A255" s="9" t="s">
        <v>232</v>
      </c>
      <c r="B255" s="19" t="s">
        <v>43</v>
      </c>
      <c r="C255" s="19" t="s">
        <v>28</v>
      </c>
      <c r="D255" s="20" t="s">
        <v>233</v>
      </c>
      <c r="E255" s="20"/>
      <c r="F255" s="36">
        <f>F256</f>
        <v>90.1</v>
      </c>
      <c r="G255" s="36">
        <f t="shared" ref="G255:H255" si="118">G256</f>
        <v>0</v>
      </c>
      <c r="H255" s="36">
        <f t="shared" si="118"/>
        <v>0</v>
      </c>
    </row>
    <row r="256" spans="1:8" ht="31.5" x14ac:dyDescent="0.25">
      <c r="A256" s="9" t="s">
        <v>144</v>
      </c>
      <c r="B256" s="19" t="s">
        <v>43</v>
      </c>
      <c r="C256" s="19" t="s">
        <v>28</v>
      </c>
      <c r="D256" s="20" t="s">
        <v>233</v>
      </c>
      <c r="E256" s="20">
        <v>600</v>
      </c>
      <c r="F256" s="36">
        <f t="shared" ref="F256:H256" si="119">F257</f>
        <v>90.1</v>
      </c>
      <c r="G256" s="36">
        <f t="shared" si="119"/>
        <v>0</v>
      </c>
      <c r="H256" s="36">
        <f t="shared" si="119"/>
        <v>0</v>
      </c>
    </row>
    <row r="257" spans="1:8" x14ac:dyDescent="0.25">
      <c r="A257" s="9" t="s">
        <v>45</v>
      </c>
      <c r="B257" s="19" t="s">
        <v>43</v>
      </c>
      <c r="C257" s="19" t="s">
        <v>28</v>
      </c>
      <c r="D257" s="20" t="s">
        <v>233</v>
      </c>
      <c r="E257" s="20">
        <v>610</v>
      </c>
      <c r="F257" s="36">
        <v>90.1</v>
      </c>
      <c r="G257" s="37"/>
      <c r="H257" s="37"/>
    </row>
    <row r="258" spans="1:8" ht="21" customHeight="1" x14ac:dyDescent="0.25">
      <c r="A258" s="9" t="s">
        <v>54</v>
      </c>
      <c r="B258" s="19" t="s">
        <v>43</v>
      </c>
      <c r="C258" s="28" t="s">
        <v>28</v>
      </c>
      <c r="D258" s="20" t="s">
        <v>69</v>
      </c>
      <c r="E258" s="20"/>
      <c r="F258" s="21">
        <f t="shared" ref="F258:H258" si="120">F259</f>
        <v>2914.3</v>
      </c>
      <c r="G258" s="21">
        <f t="shared" si="120"/>
        <v>0</v>
      </c>
      <c r="H258" s="21">
        <f t="shared" si="120"/>
        <v>0</v>
      </c>
    </row>
    <row r="259" spans="1:8" ht="31.5" x14ac:dyDescent="0.25">
      <c r="A259" s="9" t="s">
        <v>159</v>
      </c>
      <c r="B259" s="19" t="s">
        <v>43</v>
      </c>
      <c r="C259" s="28" t="s">
        <v>28</v>
      </c>
      <c r="D259" s="20" t="s">
        <v>158</v>
      </c>
      <c r="E259" s="20"/>
      <c r="F259" s="21">
        <f>F260</f>
        <v>2914.3</v>
      </c>
      <c r="G259" s="21">
        <f>G260</f>
        <v>0</v>
      </c>
      <c r="H259" s="21">
        <f>H260</f>
        <v>0</v>
      </c>
    </row>
    <row r="260" spans="1:8" ht="31.5" x14ac:dyDescent="0.25">
      <c r="A260" s="24" t="s">
        <v>202</v>
      </c>
      <c r="B260" s="19" t="s">
        <v>43</v>
      </c>
      <c r="C260" s="28" t="s">
        <v>28</v>
      </c>
      <c r="D260" s="44" t="s">
        <v>201</v>
      </c>
      <c r="E260" s="44"/>
      <c r="F260" s="45">
        <f>F261</f>
        <v>2914.3</v>
      </c>
      <c r="G260" s="45">
        <f t="shared" ref="G260:H260" si="121">G261</f>
        <v>0</v>
      </c>
      <c r="H260" s="45">
        <f t="shared" si="121"/>
        <v>0</v>
      </c>
    </row>
    <row r="261" spans="1:8" ht="31.5" x14ac:dyDescent="0.25">
      <c r="A261" s="9" t="s">
        <v>44</v>
      </c>
      <c r="B261" s="19" t="s">
        <v>43</v>
      </c>
      <c r="C261" s="28" t="s">
        <v>28</v>
      </c>
      <c r="D261" s="44" t="s">
        <v>201</v>
      </c>
      <c r="E261" s="44">
        <v>600</v>
      </c>
      <c r="F261" s="45">
        <f>F262</f>
        <v>2914.3</v>
      </c>
      <c r="G261" s="45">
        <f t="shared" ref="G261:H261" si="122">G262</f>
        <v>0</v>
      </c>
      <c r="H261" s="45">
        <f t="shared" si="122"/>
        <v>0</v>
      </c>
    </row>
    <row r="262" spans="1:8" s="8" customFormat="1" x14ac:dyDescent="0.25">
      <c r="A262" s="9" t="s">
        <v>45</v>
      </c>
      <c r="B262" s="19" t="s">
        <v>43</v>
      </c>
      <c r="C262" s="28" t="s">
        <v>28</v>
      </c>
      <c r="D262" s="44" t="s">
        <v>201</v>
      </c>
      <c r="E262" s="44">
        <v>610</v>
      </c>
      <c r="F262" s="45">
        <v>2914.3</v>
      </c>
      <c r="G262" s="21">
        <v>0</v>
      </c>
      <c r="H262" s="21">
        <v>0</v>
      </c>
    </row>
    <row r="263" spans="1:8" s="8" customFormat="1" ht="31.5" x14ac:dyDescent="0.25">
      <c r="A263" s="9" t="s">
        <v>316</v>
      </c>
      <c r="B263" s="19" t="s">
        <v>43</v>
      </c>
      <c r="C263" s="28" t="s">
        <v>28</v>
      </c>
      <c r="D263" s="25" t="s">
        <v>317</v>
      </c>
      <c r="E263" s="20"/>
      <c r="F263" s="36">
        <f>F264</f>
        <v>517</v>
      </c>
      <c r="G263" s="36">
        <f t="shared" ref="G263:H263" si="123">G264</f>
        <v>517</v>
      </c>
      <c r="H263" s="36">
        <f t="shared" si="123"/>
        <v>517</v>
      </c>
    </row>
    <row r="264" spans="1:8" s="8" customFormat="1" ht="31.5" x14ac:dyDescent="0.25">
      <c r="A264" s="9" t="s">
        <v>193</v>
      </c>
      <c r="B264" s="19" t="s">
        <v>43</v>
      </c>
      <c r="C264" s="28" t="s">
        <v>28</v>
      </c>
      <c r="D264" s="25" t="s">
        <v>318</v>
      </c>
      <c r="E264" s="20"/>
      <c r="F264" s="36">
        <f>F265</f>
        <v>517</v>
      </c>
      <c r="G264" s="36">
        <f t="shared" ref="G264:H264" si="124">G265</f>
        <v>517</v>
      </c>
      <c r="H264" s="36">
        <f t="shared" si="124"/>
        <v>517</v>
      </c>
    </row>
    <row r="265" spans="1:8" s="8" customFormat="1" ht="31.5" x14ac:dyDescent="0.25">
      <c r="A265" s="9" t="s">
        <v>44</v>
      </c>
      <c r="B265" s="19" t="s">
        <v>43</v>
      </c>
      <c r="C265" s="28" t="s">
        <v>28</v>
      </c>
      <c r="D265" s="25" t="s">
        <v>318</v>
      </c>
      <c r="E265" s="20">
        <v>600</v>
      </c>
      <c r="F265" s="36">
        <f>F266</f>
        <v>517</v>
      </c>
      <c r="G265" s="36">
        <f t="shared" ref="G265:H265" si="125">G266</f>
        <v>517</v>
      </c>
      <c r="H265" s="36">
        <f t="shared" si="125"/>
        <v>517</v>
      </c>
    </row>
    <row r="266" spans="1:8" s="8" customFormat="1" x14ac:dyDescent="0.25">
      <c r="A266" s="9" t="s">
        <v>45</v>
      </c>
      <c r="B266" s="19" t="s">
        <v>43</v>
      </c>
      <c r="C266" s="28" t="s">
        <v>28</v>
      </c>
      <c r="D266" s="25" t="s">
        <v>318</v>
      </c>
      <c r="E266" s="20">
        <v>610</v>
      </c>
      <c r="F266" s="36">
        <v>517</v>
      </c>
      <c r="G266" s="21">
        <v>517</v>
      </c>
      <c r="H266" s="21">
        <v>517</v>
      </c>
    </row>
    <row r="267" spans="1:8" x14ac:dyDescent="0.25">
      <c r="A267" s="40" t="s">
        <v>16</v>
      </c>
      <c r="B267" s="15" t="s">
        <v>43</v>
      </c>
      <c r="C267" s="15" t="s">
        <v>43</v>
      </c>
      <c r="D267" s="16"/>
      <c r="E267" s="48"/>
      <c r="F267" s="17">
        <f>F268+F273+F278</f>
        <v>920</v>
      </c>
      <c r="G267" s="17">
        <f t="shared" ref="G267:H267" si="126">G268+G273+G278</f>
        <v>920</v>
      </c>
      <c r="H267" s="17">
        <f t="shared" si="126"/>
        <v>920</v>
      </c>
    </row>
    <row r="268" spans="1:8" s="6" customFormat="1" ht="47.25" x14ac:dyDescent="0.25">
      <c r="A268" s="22" t="s">
        <v>260</v>
      </c>
      <c r="B268" s="19" t="s">
        <v>43</v>
      </c>
      <c r="C268" s="19" t="s">
        <v>43</v>
      </c>
      <c r="D268" s="20" t="s">
        <v>132</v>
      </c>
      <c r="E268" s="25"/>
      <c r="F268" s="21">
        <f t="shared" ref="F268:G271" si="127">F269</f>
        <v>700</v>
      </c>
      <c r="G268" s="21">
        <f t="shared" si="127"/>
        <v>700</v>
      </c>
      <c r="H268" s="21">
        <f>H269</f>
        <v>700</v>
      </c>
    </row>
    <row r="269" spans="1:8" ht="47.25" x14ac:dyDescent="0.25">
      <c r="A269" s="9" t="s">
        <v>160</v>
      </c>
      <c r="B269" s="19" t="s">
        <v>43</v>
      </c>
      <c r="C269" s="19" t="s">
        <v>43</v>
      </c>
      <c r="D269" s="20" t="s">
        <v>133</v>
      </c>
      <c r="E269" s="48"/>
      <c r="F269" s="21">
        <f t="shared" si="127"/>
        <v>700</v>
      </c>
      <c r="G269" s="21">
        <f t="shared" si="127"/>
        <v>700</v>
      </c>
      <c r="H269" s="21">
        <f>H270</f>
        <v>700</v>
      </c>
    </row>
    <row r="270" spans="1:8" ht="47.25" x14ac:dyDescent="0.25">
      <c r="A270" s="9" t="s">
        <v>146</v>
      </c>
      <c r="B270" s="19" t="s">
        <v>43</v>
      </c>
      <c r="C270" s="19" t="s">
        <v>43</v>
      </c>
      <c r="D270" s="20" t="s">
        <v>134</v>
      </c>
      <c r="E270" s="48"/>
      <c r="F270" s="21">
        <f t="shared" si="127"/>
        <v>700</v>
      </c>
      <c r="G270" s="21">
        <f t="shared" si="127"/>
        <v>700</v>
      </c>
      <c r="H270" s="21">
        <f>H271</f>
        <v>700</v>
      </c>
    </row>
    <row r="271" spans="1:8" ht="39" customHeight="1" x14ac:dyDescent="0.25">
      <c r="A271" s="9" t="s">
        <v>188</v>
      </c>
      <c r="B271" s="19" t="s">
        <v>43</v>
      </c>
      <c r="C271" s="19" t="s">
        <v>43</v>
      </c>
      <c r="D271" s="20" t="s">
        <v>134</v>
      </c>
      <c r="E271" s="25">
        <v>600</v>
      </c>
      <c r="F271" s="21">
        <f t="shared" si="127"/>
        <v>700</v>
      </c>
      <c r="G271" s="21">
        <f t="shared" si="127"/>
        <v>700</v>
      </c>
      <c r="H271" s="21">
        <f>H272</f>
        <v>700</v>
      </c>
    </row>
    <row r="272" spans="1:8" x14ac:dyDescent="0.25">
      <c r="A272" s="9" t="s">
        <v>208</v>
      </c>
      <c r="B272" s="19" t="s">
        <v>43</v>
      </c>
      <c r="C272" s="19" t="s">
        <v>43</v>
      </c>
      <c r="D272" s="20" t="s">
        <v>134</v>
      </c>
      <c r="E272" s="25">
        <v>620</v>
      </c>
      <c r="F272" s="27">
        <v>700</v>
      </c>
      <c r="G272" s="26">
        <v>700</v>
      </c>
      <c r="H272" s="21">
        <v>700</v>
      </c>
    </row>
    <row r="273" spans="1:8" x14ac:dyDescent="0.25">
      <c r="A273" s="22" t="s">
        <v>209</v>
      </c>
      <c r="B273" s="19" t="s">
        <v>43</v>
      </c>
      <c r="C273" s="19" t="s">
        <v>43</v>
      </c>
      <c r="D273" s="20" t="s">
        <v>213</v>
      </c>
      <c r="E273" s="20"/>
      <c r="F273" s="36">
        <f t="shared" ref="F273:H281" si="128">F274</f>
        <v>200</v>
      </c>
      <c r="G273" s="36">
        <f t="shared" si="128"/>
        <v>200</v>
      </c>
      <c r="H273" s="36">
        <f t="shared" si="128"/>
        <v>200</v>
      </c>
    </row>
    <row r="274" spans="1:8" x14ac:dyDescent="0.25">
      <c r="A274" s="9" t="s">
        <v>266</v>
      </c>
      <c r="B274" s="19" t="s">
        <v>43</v>
      </c>
      <c r="C274" s="19" t="s">
        <v>43</v>
      </c>
      <c r="D274" s="20" t="s">
        <v>214</v>
      </c>
      <c r="E274" s="20"/>
      <c r="F274" s="36">
        <f t="shared" si="128"/>
        <v>200</v>
      </c>
      <c r="G274" s="36">
        <f t="shared" si="128"/>
        <v>200</v>
      </c>
      <c r="H274" s="36">
        <f t="shared" si="128"/>
        <v>200</v>
      </c>
    </row>
    <row r="275" spans="1:8" x14ac:dyDescent="0.25">
      <c r="A275" s="9" t="s">
        <v>267</v>
      </c>
      <c r="B275" s="19" t="s">
        <v>43</v>
      </c>
      <c r="C275" s="19" t="s">
        <v>43</v>
      </c>
      <c r="D275" s="20" t="s">
        <v>215</v>
      </c>
      <c r="E275" s="20"/>
      <c r="F275" s="36">
        <f t="shared" si="128"/>
        <v>200</v>
      </c>
      <c r="G275" s="36">
        <f t="shared" si="128"/>
        <v>200</v>
      </c>
      <c r="H275" s="36">
        <f t="shared" si="128"/>
        <v>200</v>
      </c>
    </row>
    <row r="276" spans="1:8" ht="31.5" x14ac:dyDescent="0.25">
      <c r="A276" s="9" t="s">
        <v>35</v>
      </c>
      <c r="B276" s="19" t="s">
        <v>43</v>
      </c>
      <c r="C276" s="19" t="s">
        <v>43</v>
      </c>
      <c r="D276" s="20" t="s">
        <v>215</v>
      </c>
      <c r="E276" s="20">
        <v>200</v>
      </c>
      <c r="F276" s="36">
        <f t="shared" si="128"/>
        <v>200</v>
      </c>
      <c r="G276" s="36">
        <f t="shared" si="128"/>
        <v>200</v>
      </c>
      <c r="H276" s="36">
        <f t="shared" si="128"/>
        <v>200</v>
      </c>
    </row>
    <row r="277" spans="1:8" ht="31.5" x14ac:dyDescent="0.25">
      <c r="A277" s="9" t="s">
        <v>36</v>
      </c>
      <c r="B277" s="19" t="s">
        <v>43</v>
      </c>
      <c r="C277" s="19" t="s">
        <v>43</v>
      </c>
      <c r="D277" s="20" t="s">
        <v>215</v>
      </c>
      <c r="E277" s="20">
        <v>240</v>
      </c>
      <c r="F277" s="36">
        <v>200</v>
      </c>
      <c r="G277" s="37">
        <v>200</v>
      </c>
      <c r="H277" s="37">
        <v>200</v>
      </c>
    </row>
    <row r="278" spans="1:8" ht="31.5" x14ac:dyDescent="0.25">
      <c r="A278" s="22" t="s">
        <v>210</v>
      </c>
      <c r="B278" s="19" t="s">
        <v>43</v>
      </c>
      <c r="C278" s="19" t="s">
        <v>43</v>
      </c>
      <c r="D278" s="20" t="s">
        <v>216</v>
      </c>
      <c r="E278" s="20"/>
      <c r="F278" s="36">
        <f t="shared" si="128"/>
        <v>20</v>
      </c>
      <c r="G278" s="36">
        <f t="shared" si="128"/>
        <v>20</v>
      </c>
      <c r="H278" s="36">
        <f t="shared" si="128"/>
        <v>20</v>
      </c>
    </row>
    <row r="279" spans="1:8" x14ac:dyDescent="0.25">
      <c r="A279" s="9" t="s">
        <v>211</v>
      </c>
      <c r="B279" s="19" t="s">
        <v>43</v>
      </c>
      <c r="C279" s="19" t="s">
        <v>43</v>
      </c>
      <c r="D279" s="20" t="s">
        <v>217</v>
      </c>
      <c r="E279" s="20"/>
      <c r="F279" s="36">
        <f t="shared" si="128"/>
        <v>20</v>
      </c>
      <c r="G279" s="36">
        <f t="shared" si="128"/>
        <v>20</v>
      </c>
      <c r="H279" s="36">
        <f t="shared" si="128"/>
        <v>20</v>
      </c>
    </row>
    <row r="280" spans="1:8" ht="31.5" x14ac:dyDescent="0.25">
      <c r="A280" s="9" t="s">
        <v>212</v>
      </c>
      <c r="B280" s="19" t="s">
        <v>43</v>
      </c>
      <c r="C280" s="19" t="s">
        <v>43</v>
      </c>
      <c r="D280" s="20" t="s">
        <v>218</v>
      </c>
      <c r="E280" s="20"/>
      <c r="F280" s="36">
        <f t="shared" si="128"/>
        <v>20</v>
      </c>
      <c r="G280" s="36">
        <f t="shared" si="128"/>
        <v>20</v>
      </c>
      <c r="H280" s="36">
        <f t="shared" si="128"/>
        <v>20</v>
      </c>
    </row>
    <row r="281" spans="1:8" ht="31.5" x14ac:dyDescent="0.25">
      <c r="A281" s="9" t="s">
        <v>35</v>
      </c>
      <c r="B281" s="19" t="s">
        <v>43</v>
      </c>
      <c r="C281" s="19" t="s">
        <v>43</v>
      </c>
      <c r="D281" s="20" t="s">
        <v>218</v>
      </c>
      <c r="E281" s="20">
        <v>200</v>
      </c>
      <c r="F281" s="36">
        <f t="shared" si="128"/>
        <v>20</v>
      </c>
      <c r="G281" s="36">
        <f t="shared" si="128"/>
        <v>20</v>
      </c>
      <c r="H281" s="36">
        <f t="shared" si="128"/>
        <v>20</v>
      </c>
    </row>
    <row r="282" spans="1:8" ht="31.5" x14ac:dyDescent="0.25">
      <c r="A282" s="9" t="s">
        <v>36</v>
      </c>
      <c r="B282" s="19" t="s">
        <v>43</v>
      </c>
      <c r="C282" s="19" t="s">
        <v>43</v>
      </c>
      <c r="D282" s="20" t="s">
        <v>218</v>
      </c>
      <c r="E282" s="20">
        <v>240</v>
      </c>
      <c r="F282" s="36">
        <v>20</v>
      </c>
      <c r="G282" s="37">
        <v>20</v>
      </c>
      <c r="H282" s="37">
        <v>20</v>
      </c>
    </row>
    <row r="283" spans="1:8" x14ac:dyDescent="0.25">
      <c r="A283" s="18" t="s">
        <v>17</v>
      </c>
      <c r="B283" s="15" t="s">
        <v>43</v>
      </c>
      <c r="C283" s="15" t="s">
        <v>41</v>
      </c>
      <c r="D283" s="16"/>
      <c r="E283" s="16"/>
      <c r="F283" s="17">
        <f>F300+F284+F296</f>
        <v>15004.900000000001</v>
      </c>
      <c r="G283" s="17">
        <f t="shared" ref="G283:H283" si="129">G300+G284+G296</f>
        <v>14904.900000000001</v>
      </c>
      <c r="H283" s="17">
        <f t="shared" si="129"/>
        <v>15004.900000000001</v>
      </c>
    </row>
    <row r="284" spans="1:8" ht="32.25" customHeight="1" x14ac:dyDescent="0.25">
      <c r="A284" s="9" t="s">
        <v>54</v>
      </c>
      <c r="B284" s="19" t="s">
        <v>43</v>
      </c>
      <c r="C284" s="19" t="s">
        <v>41</v>
      </c>
      <c r="D284" s="20" t="s">
        <v>69</v>
      </c>
      <c r="E284" s="20"/>
      <c r="F284" s="21">
        <f>F285</f>
        <v>224.5</v>
      </c>
      <c r="G284" s="21">
        <f t="shared" ref="G284:H284" si="130">G285</f>
        <v>224.5</v>
      </c>
      <c r="H284" s="21">
        <f t="shared" si="130"/>
        <v>224.5</v>
      </c>
    </row>
    <row r="285" spans="1:8" x14ac:dyDescent="0.25">
      <c r="A285" s="9" t="s">
        <v>84</v>
      </c>
      <c r="B285" s="19" t="s">
        <v>43</v>
      </c>
      <c r="C285" s="19" t="s">
        <v>41</v>
      </c>
      <c r="D285" s="20" t="s">
        <v>77</v>
      </c>
      <c r="E285" s="20"/>
      <c r="F285" s="21">
        <f>F291+F286</f>
        <v>224.5</v>
      </c>
      <c r="G285" s="21">
        <f t="shared" ref="G285:H285" si="131">G291+G286</f>
        <v>224.5</v>
      </c>
      <c r="H285" s="21">
        <f t="shared" si="131"/>
        <v>224.5</v>
      </c>
    </row>
    <row r="286" spans="1:8" ht="141.75" x14ac:dyDescent="0.25">
      <c r="A286" s="9" t="s">
        <v>138</v>
      </c>
      <c r="B286" s="19" t="s">
        <v>43</v>
      </c>
      <c r="C286" s="19" t="s">
        <v>41</v>
      </c>
      <c r="D286" s="20" t="s">
        <v>87</v>
      </c>
      <c r="E286" s="20"/>
      <c r="F286" s="21">
        <f t="shared" ref="F286:H286" si="132">F287+F289</f>
        <v>116.4</v>
      </c>
      <c r="G286" s="21">
        <f t="shared" si="132"/>
        <v>116.4</v>
      </c>
      <c r="H286" s="21">
        <f t="shared" si="132"/>
        <v>116.4</v>
      </c>
    </row>
    <row r="287" spans="1:8" ht="63" x14ac:dyDescent="0.25">
      <c r="A287" s="9" t="s">
        <v>64</v>
      </c>
      <c r="B287" s="19" t="s">
        <v>43</v>
      </c>
      <c r="C287" s="19" t="s">
        <v>41</v>
      </c>
      <c r="D287" s="20" t="s">
        <v>87</v>
      </c>
      <c r="E287" s="20">
        <v>100</v>
      </c>
      <c r="F287" s="21">
        <f t="shared" ref="F287:G287" si="133">F288</f>
        <v>101.4</v>
      </c>
      <c r="G287" s="21">
        <f t="shared" si="133"/>
        <v>101.4</v>
      </c>
      <c r="H287" s="21">
        <f>H288</f>
        <v>101.4</v>
      </c>
    </row>
    <row r="288" spans="1:8" x14ac:dyDescent="0.25">
      <c r="A288" s="9" t="s">
        <v>68</v>
      </c>
      <c r="B288" s="19" t="s">
        <v>43</v>
      </c>
      <c r="C288" s="19" t="s">
        <v>41</v>
      </c>
      <c r="D288" s="20" t="s">
        <v>87</v>
      </c>
      <c r="E288" s="20">
        <v>110</v>
      </c>
      <c r="F288" s="22">
        <v>101.4</v>
      </c>
      <c r="G288" s="22">
        <v>101.4</v>
      </c>
      <c r="H288" s="21">
        <v>101.4</v>
      </c>
    </row>
    <row r="289" spans="1:8" ht="31.5" x14ac:dyDescent="0.25">
      <c r="A289" s="9" t="s">
        <v>35</v>
      </c>
      <c r="B289" s="19" t="s">
        <v>43</v>
      </c>
      <c r="C289" s="19" t="s">
        <v>41</v>
      </c>
      <c r="D289" s="20" t="s">
        <v>87</v>
      </c>
      <c r="E289" s="20">
        <v>200</v>
      </c>
      <c r="F289" s="21">
        <f t="shared" ref="F289:G289" si="134">F290</f>
        <v>15</v>
      </c>
      <c r="G289" s="21">
        <f t="shared" si="134"/>
        <v>15</v>
      </c>
      <c r="H289" s="21">
        <f>H290</f>
        <v>15</v>
      </c>
    </row>
    <row r="290" spans="1:8" ht="31.5" x14ac:dyDescent="0.25">
      <c r="A290" s="9" t="s">
        <v>36</v>
      </c>
      <c r="B290" s="19" t="s">
        <v>43</v>
      </c>
      <c r="C290" s="19" t="s">
        <v>41</v>
      </c>
      <c r="D290" s="20" t="s">
        <v>87</v>
      </c>
      <c r="E290" s="20">
        <v>240</v>
      </c>
      <c r="F290" s="23">
        <v>15</v>
      </c>
      <c r="G290" s="23">
        <v>15</v>
      </c>
      <c r="H290" s="21">
        <v>15</v>
      </c>
    </row>
    <row r="291" spans="1:8" ht="78.75" x14ac:dyDescent="0.25">
      <c r="A291" s="9" t="s">
        <v>85</v>
      </c>
      <c r="B291" s="19" t="s">
        <v>43</v>
      </c>
      <c r="C291" s="19" t="s">
        <v>41</v>
      </c>
      <c r="D291" s="20" t="s">
        <v>86</v>
      </c>
      <c r="E291" s="20"/>
      <c r="F291" s="21">
        <f t="shared" ref="F291:H291" si="135">F292+F294</f>
        <v>108.1</v>
      </c>
      <c r="G291" s="21">
        <f t="shared" si="135"/>
        <v>108.1</v>
      </c>
      <c r="H291" s="21">
        <f t="shared" si="135"/>
        <v>108.1</v>
      </c>
    </row>
    <row r="292" spans="1:8" ht="63" x14ac:dyDescent="0.25">
      <c r="A292" s="9" t="s">
        <v>64</v>
      </c>
      <c r="B292" s="19" t="s">
        <v>43</v>
      </c>
      <c r="C292" s="19" t="s">
        <v>41</v>
      </c>
      <c r="D292" s="20" t="s">
        <v>86</v>
      </c>
      <c r="E292" s="20">
        <v>100</v>
      </c>
      <c r="F292" s="21">
        <f t="shared" ref="F292:G292" si="136">F293</f>
        <v>74.2</v>
      </c>
      <c r="G292" s="21">
        <f t="shared" si="136"/>
        <v>74.2</v>
      </c>
      <c r="H292" s="21">
        <f>H293</f>
        <v>74.2</v>
      </c>
    </row>
    <row r="293" spans="1:8" x14ac:dyDescent="0.25">
      <c r="A293" s="9" t="s">
        <v>68</v>
      </c>
      <c r="B293" s="19" t="s">
        <v>43</v>
      </c>
      <c r="C293" s="19" t="s">
        <v>41</v>
      </c>
      <c r="D293" s="20" t="s">
        <v>86</v>
      </c>
      <c r="E293" s="20">
        <v>110</v>
      </c>
      <c r="F293" s="22">
        <v>74.2</v>
      </c>
      <c r="G293" s="22">
        <v>74.2</v>
      </c>
      <c r="H293" s="21">
        <v>74.2</v>
      </c>
    </row>
    <row r="294" spans="1:8" ht="31.5" x14ac:dyDescent="0.25">
      <c r="A294" s="9" t="s">
        <v>35</v>
      </c>
      <c r="B294" s="19" t="s">
        <v>43</v>
      </c>
      <c r="C294" s="19" t="s">
        <v>41</v>
      </c>
      <c r="D294" s="20" t="s">
        <v>86</v>
      </c>
      <c r="E294" s="20">
        <v>200</v>
      </c>
      <c r="F294" s="21">
        <f t="shared" ref="F294:G294" si="137">F295</f>
        <v>33.9</v>
      </c>
      <c r="G294" s="21">
        <f t="shared" si="137"/>
        <v>33.9</v>
      </c>
      <c r="H294" s="21">
        <f>H295</f>
        <v>33.9</v>
      </c>
    </row>
    <row r="295" spans="1:8" ht="31.5" x14ac:dyDescent="0.25">
      <c r="A295" s="9" t="s">
        <v>36</v>
      </c>
      <c r="B295" s="19" t="s">
        <v>43</v>
      </c>
      <c r="C295" s="19" t="s">
        <v>41</v>
      </c>
      <c r="D295" s="20" t="s">
        <v>86</v>
      </c>
      <c r="E295" s="20">
        <v>240</v>
      </c>
      <c r="F295" s="23">
        <v>33.9</v>
      </c>
      <c r="G295" s="22">
        <v>33.9</v>
      </c>
      <c r="H295" s="21">
        <v>33.9</v>
      </c>
    </row>
    <row r="296" spans="1:8" x14ac:dyDescent="0.25">
      <c r="A296" s="9" t="s">
        <v>179</v>
      </c>
      <c r="B296" s="19" t="s">
        <v>43</v>
      </c>
      <c r="C296" s="19" t="s">
        <v>41</v>
      </c>
      <c r="D296" s="20" t="s">
        <v>61</v>
      </c>
      <c r="E296" s="20"/>
      <c r="F296" s="21">
        <f t="shared" ref="F296:G298" si="138">F297</f>
        <v>2530.6999999999998</v>
      </c>
      <c r="G296" s="21">
        <f t="shared" si="138"/>
        <v>2530.6999999999998</v>
      </c>
      <c r="H296" s="21">
        <f>H297</f>
        <v>2530.6999999999998</v>
      </c>
    </row>
    <row r="297" spans="1:8" x14ac:dyDescent="0.25">
      <c r="A297" s="9" t="s">
        <v>62</v>
      </c>
      <c r="B297" s="19" t="s">
        <v>43</v>
      </c>
      <c r="C297" s="19" t="s">
        <v>41</v>
      </c>
      <c r="D297" s="20" t="s">
        <v>63</v>
      </c>
      <c r="E297" s="20"/>
      <c r="F297" s="21">
        <f t="shared" si="138"/>
        <v>2530.6999999999998</v>
      </c>
      <c r="G297" s="21">
        <f t="shared" si="138"/>
        <v>2530.6999999999998</v>
      </c>
      <c r="H297" s="21">
        <f>H298</f>
        <v>2530.6999999999998</v>
      </c>
    </row>
    <row r="298" spans="1:8" ht="63" x14ac:dyDescent="0.25">
      <c r="A298" s="9" t="s">
        <v>64</v>
      </c>
      <c r="B298" s="19" t="s">
        <v>43</v>
      </c>
      <c r="C298" s="19" t="s">
        <v>41</v>
      </c>
      <c r="D298" s="20" t="s">
        <v>63</v>
      </c>
      <c r="E298" s="20">
        <v>100</v>
      </c>
      <c r="F298" s="21">
        <f t="shared" si="138"/>
        <v>2530.6999999999998</v>
      </c>
      <c r="G298" s="21">
        <f t="shared" si="138"/>
        <v>2530.6999999999998</v>
      </c>
      <c r="H298" s="21">
        <f>H299</f>
        <v>2530.6999999999998</v>
      </c>
    </row>
    <row r="299" spans="1:8" ht="31.5" x14ac:dyDescent="0.25">
      <c r="A299" s="9" t="s">
        <v>65</v>
      </c>
      <c r="B299" s="19" t="s">
        <v>43</v>
      </c>
      <c r="C299" s="19" t="s">
        <v>41</v>
      </c>
      <c r="D299" s="20" t="s">
        <v>63</v>
      </c>
      <c r="E299" s="20">
        <v>120</v>
      </c>
      <c r="F299" s="22">
        <v>2530.6999999999998</v>
      </c>
      <c r="G299" s="22">
        <v>2530.6999999999998</v>
      </c>
      <c r="H299" s="21">
        <v>2530.6999999999998</v>
      </c>
    </row>
    <row r="300" spans="1:8" x14ac:dyDescent="0.25">
      <c r="A300" s="9" t="s">
        <v>5</v>
      </c>
      <c r="B300" s="19" t="s">
        <v>43</v>
      </c>
      <c r="C300" s="19" t="s">
        <v>41</v>
      </c>
      <c r="D300" s="20" t="s">
        <v>66</v>
      </c>
      <c r="E300" s="16"/>
      <c r="F300" s="21">
        <f>F301+F306</f>
        <v>12249.7</v>
      </c>
      <c r="G300" s="21">
        <f t="shared" ref="G300:H300" si="139">G301+G306</f>
        <v>12149.7</v>
      </c>
      <c r="H300" s="21">
        <f t="shared" si="139"/>
        <v>12249.7</v>
      </c>
    </row>
    <row r="301" spans="1:8" ht="31.5" x14ac:dyDescent="0.25">
      <c r="A301" s="9" t="s">
        <v>88</v>
      </c>
      <c r="B301" s="19" t="s">
        <v>43</v>
      </c>
      <c r="C301" s="19" t="s">
        <v>41</v>
      </c>
      <c r="D301" s="20" t="s">
        <v>67</v>
      </c>
      <c r="E301" s="16"/>
      <c r="F301" s="21">
        <f t="shared" ref="F301:H301" si="140">F302+F304</f>
        <v>12229.7</v>
      </c>
      <c r="G301" s="21">
        <f t="shared" si="140"/>
        <v>12129.7</v>
      </c>
      <c r="H301" s="21">
        <f t="shared" si="140"/>
        <v>12229.7</v>
      </c>
    </row>
    <row r="302" spans="1:8" ht="63" x14ac:dyDescent="0.25">
      <c r="A302" s="9" t="s">
        <v>89</v>
      </c>
      <c r="B302" s="19" t="s">
        <v>43</v>
      </c>
      <c r="C302" s="19" t="s">
        <v>41</v>
      </c>
      <c r="D302" s="20" t="s">
        <v>67</v>
      </c>
      <c r="E302" s="20">
        <v>100</v>
      </c>
      <c r="F302" s="21">
        <f t="shared" ref="F302:G302" si="141">F303</f>
        <v>10194.700000000001</v>
      </c>
      <c r="G302" s="21">
        <f t="shared" si="141"/>
        <v>10094.700000000001</v>
      </c>
      <c r="H302" s="21">
        <f>H303</f>
        <v>10194.700000000001</v>
      </c>
    </row>
    <row r="303" spans="1:8" x14ac:dyDescent="0.25">
      <c r="A303" s="9" t="s">
        <v>68</v>
      </c>
      <c r="B303" s="19" t="s">
        <v>43</v>
      </c>
      <c r="C303" s="19" t="s">
        <v>41</v>
      </c>
      <c r="D303" s="20" t="s">
        <v>67</v>
      </c>
      <c r="E303" s="20">
        <v>110</v>
      </c>
      <c r="F303" s="22">
        <v>10194.700000000001</v>
      </c>
      <c r="G303" s="22">
        <v>10094.700000000001</v>
      </c>
      <c r="H303" s="21">
        <v>10194.700000000001</v>
      </c>
    </row>
    <row r="304" spans="1:8" ht="31.5" x14ac:dyDescent="0.25">
      <c r="A304" s="9" t="s">
        <v>35</v>
      </c>
      <c r="B304" s="19" t="s">
        <v>43</v>
      </c>
      <c r="C304" s="19" t="s">
        <v>41</v>
      </c>
      <c r="D304" s="20" t="s">
        <v>67</v>
      </c>
      <c r="E304" s="20">
        <v>200</v>
      </c>
      <c r="F304" s="21">
        <f t="shared" ref="F304:G304" si="142">F305</f>
        <v>2035</v>
      </c>
      <c r="G304" s="21">
        <f t="shared" si="142"/>
        <v>2035</v>
      </c>
      <c r="H304" s="21">
        <f>H305</f>
        <v>2035</v>
      </c>
    </row>
    <row r="305" spans="1:11" ht="31.5" x14ac:dyDescent="0.25">
      <c r="A305" s="9" t="s">
        <v>36</v>
      </c>
      <c r="B305" s="19" t="s">
        <v>43</v>
      </c>
      <c r="C305" s="19" t="s">
        <v>41</v>
      </c>
      <c r="D305" s="20" t="s">
        <v>67</v>
      </c>
      <c r="E305" s="20">
        <v>240</v>
      </c>
      <c r="F305" s="22">
        <v>2035</v>
      </c>
      <c r="G305" s="22">
        <v>2035</v>
      </c>
      <c r="H305" s="21">
        <v>2035</v>
      </c>
    </row>
    <row r="306" spans="1:11" ht="31.5" x14ac:dyDescent="0.25">
      <c r="A306" s="9" t="s">
        <v>176</v>
      </c>
      <c r="B306" s="19" t="s">
        <v>43</v>
      </c>
      <c r="C306" s="19" t="s">
        <v>41</v>
      </c>
      <c r="D306" s="20" t="s">
        <v>177</v>
      </c>
      <c r="E306" s="25"/>
      <c r="F306" s="36">
        <f>F307</f>
        <v>20</v>
      </c>
      <c r="G306" s="36">
        <f t="shared" ref="G306:H307" si="143">G307</f>
        <v>20</v>
      </c>
      <c r="H306" s="36">
        <f t="shared" si="143"/>
        <v>20</v>
      </c>
    </row>
    <row r="307" spans="1:11" x14ac:dyDescent="0.25">
      <c r="A307" s="9" t="s">
        <v>37</v>
      </c>
      <c r="B307" s="19" t="s">
        <v>43</v>
      </c>
      <c r="C307" s="19" t="s">
        <v>41</v>
      </c>
      <c r="D307" s="20" t="s">
        <v>177</v>
      </c>
      <c r="E307" s="25">
        <v>800</v>
      </c>
      <c r="F307" s="36">
        <f>F308</f>
        <v>20</v>
      </c>
      <c r="G307" s="36">
        <f t="shared" si="143"/>
        <v>20</v>
      </c>
      <c r="H307" s="36">
        <f t="shared" si="143"/>
        <v>20</v>
      </c>
    </row>
    <row r="308" spans="1:11" x14ac:dyDescent="0.25">
      <c r="A308" s="9" t="s">
        <v>38</v>
      </c>
      <c r="B308" s="19" t="s">
        <v>43</v>
      </c>
      <c r="C308" s="19" t="s">
        <v>41</v>
      </c>
      <c r="D308" s="20" t="s">
        <v>177</v>
      </c>
      <c r="E308" s="20">
        <v>850</v>
      </c>
      <c r="F308" s="36">
        <v>20</v>
      </c>
      <c r="G308" s="37">
        <v>20</v>
      </c>
      <c r="H308" s="37">
        <v>20</v>
      </c>
    </row>
    <row r="309" spans="1:11" ht="18.75" x14ac:dyDescent="0.3">
      <c r="A309" s="14" t="s">
        <v>19</v>
      </c>
      <c r="B309" s="49" t="s">
        <v>46</v>
      </c>
      <c r="C309" s="49"/>
      <c r="D309" s="16"/>
      <c r="E309" s="94"/>
      <c r="F309" s="17">
        <f>F310+F342</f>
        <v>72075.299999999988</v>
      </c>
      <c r="G309" s="17">
        <f>G310+G342</f>
        <v>55108</v>
      </c>
      <c r="H309" s="17">
        <f>H310+H342</f>
        <v>56767.199999999997</v>
      </c>
      <c r="I309" s="4"/>
      <c r="J309" s="4"/>
      <c r="K309" s="4"/>
    </row>
    <row r="310" spans="1:11" x14ac:dyDescent="0.25">
      <c r="A310" s="18" t="s">
        <v>20</v>
      </c>
      <c r="B310" s="15" t="s">
        <v>46</v>
      </c>
      <c r="C310" s="15" t="s">
        <v>27</v>
      </c>
      <c r="D310" s="16"/>
      <c r="E310" s="16"/>
      <c r="F310" s="17">
        <f>F311+F328+F333+F338</f>
        <v>54603.199999999997</v>
      </c>
      <c r="G310" s="17">
        <f>G311+G328+G333+G338</f>
        <v>37601.1</v>
      </c>
      <c r="H310" s="17">
        <f>H311+H328+H333+H338</f>
        <v>38611.699999999997</v>
      </c>
    </row>
    <row r="311" spans="1:11" x14ac:dyDescent="0.25">
      <c r="A311" s="9" t="s">
        <v>259</v>
      </c>
      <c r="B311" s="19" t="s">
        <v>46</v>
      </c>
      <c r="C311" s="19" t="s">
        <v>27</v>
      </c>
      <c r="D311" s="20" t="s">
        <v>71</v>
      </c>
      <c r="E311" s="20"/>
      <c r="F311" s="21">
        <f>F312+F320</f>
        <v>35969.199999999997</v>
      </c>
      <c r="G311" s="21">
        <f>G312+G320</f>
        <v>35071.1</v>
      </c>
      <c r="H311" s="21">
        <f>H312+H320</f>
        <v>36081.699999999997</v>
      </c>
    </row>
    <row r="312" spans="1:11" x14ac:dyDescent="0.25">
      <c r="A312" s="9" t="s">
        <v>163</v>
      </c>
      <c r="B312" s="19" t="s">
        <v>46</v>
      </c>
      <c r="C312" s="19" t="s">
        <v>27</v>
      </c>
      <c r="D312" s="20" t="s">
        <v>164</v>
      </c>
      <c r="E312" s="20"/>
      <c r="F312" s="21">
        <f t="shared" ref="F312:H314" si="144">F313</f>
        <v>8806.5999999999985</v>
      </c>
      <c r="G312" s="21">
        <f t="shared" si="144"/>
        <v>8695.7999999999993</v>
      </c>
      <c r="H312" s="21">
        <f>H313</f>
        <v>8695.7999999999993</v>
      </c>
    </row>
    <row r="313" spans="1:11" x14ac:dyDescent="0.25">
      <c r="A313" s="39" t="s">
        <v>165</v>
      </c>
      <c r="B313" s="19" t="s">
        <v>46</v>
      </c>
      <c r="C313" s="19" t="s">
        <v>27</v>
      </c>
      <c r="D313" s="20" t="s">
        <v>166</v>
      </c>
      <c r="E313" s="20"/>
      <c r="F313" s="21">
        <f>F314+F317</f>
        <v>8806.5999999999985</v>
      </c>
      <c r="G313" s="21">
        <f t="shared" ref="G313:H313" si="145">G314+G317</f>
        <v>8695.7999999999993</v>
      </c>
      <c r="H313" s="21">
        <f t="shared" si="145"/>
        <v>8695.7999999999993</v>
      </c>
    </row>
    <row r="314" spans="1:11" ht="31.5" x14ac:dyDescent="0.25">
      <c r="A314" s="9" t="s">
        <v>193</v>
      </c>
      <c r="B314" s="19" t="s">
        <v>46</v>
      </c>
      <c r="C314" s="19" t="s">
        <v>27</v>
      </c>
      <c r="D314" s="20" t="s">
        <v>197</v>
      </c>
      <c r="E314" s="20"/>
      <c r="F314" s="21">
        <f t="shared" si="144"/>
        <v>8695.7999999999993</v>
      </c>
      <c r="G314" s="21">
        <f t="shared" si="144"/>
        <v>8695.7999999999993</v>
      </c>
      <c r="H314" s="21">
        <f t="shared" si="144"/>
        <v>8695.7999999999993</v>
      </c>
    </row>
    <row r="315" spans="1:11" ht="31.5" x14ac:dyDescent="0.25">
      <c r="A315" s="9" t="s">
        <v>144</v>
      </c>
      <c r="B315" s="19" t="s">
        <v>46</v>
      </c>
      <c r="C315" s="19" t="s">
        <v>27</v>
      </c>
      <c r="D315" s="20" t="s">
        <v>197</v>
      </c>
      <c r="E315" s="20">
        <v>600</v>
      </c>
      <c r="F315" s="21">
        <f t="shared" ref="F315:H315" si="146">F316</f>
        <v>8695.7999999999993</v>
      </c>
      <c r="G315" s="21">
        <f t="shared" si="146"/>
        <v>8695.7999999999993</v>
      </c>
      <c r="H315" s="21">
        <f t="shared" si="146"/>
        <v>8695.7999999999993</v>
      </c>
    </row>
    <row r="316" spans="1:11" s="84" customFormat="1" x14ac:dyDescent="0.25">
      <c r="A316" s="9" t="s">
        <v>45</v>
      </c>
      <c r="B316" s="19" t="s">
        <v>46</v>
      </c>
      <c r="C316" s="19" t="s">
        <v>27</v>
      </c>
      <c r="D316" s="20" t="s">
        <v>197</v>
      </c>
      <c r="E316" s="20">
        <v>610</v>
      </c>
      <c r="F316" s="22">
        <v>8695.7999999999993</v>
      </c>
      <c r="G316" s="22">
        <v>8695.7999999999993</v>
      </c>
      <c r="H316" s="21">
        <v>8695.7999999999993</v>
      </c>
    </row>
    <row r="317" spans="1:11" ht="47.25" x14ac:dyDescent="0.25">
      <c r="A317" s="9" t="s">
        <v>204</v>
      </c>
      <c r="B317" s="19" t="s">
        <v>46</v>
      </c>
      <c r="C317" s="19" t="s">
        <v>27</v>
      </c>
      <c r="D317" s="20" t="s">
        <v>203</v>
      </c>
      <c r="E317" s="20"/>
      <c r="F317" s="22">
        <f t="shared" ref="F317:H318" si="147">F318</f>
        <v>110.8</v>
      </c>
      <c r="G317" s="23">
        <f t="shared" si="147"/>
        <v>0</v>
      </c>
      <c r="H317" s="21">
        <f t="shared" si="147"/>
        <v>0</v>
      </c>
    </row>
    <row r="318" spans="1:11" ht="31.5" x14ac:dyDescent="0.25">
      <c r="A318" s="9" t="s">
        <v>144</v>
      </c>
      <c r="B318" s="19" t="s">
        <v>46</v>
      </c>
      <c r="C318" s="19" t="s">
        <v>27</v>
      </c>
      <c r="D318" s="20" t="s">
        <v>203</v>
      </c>
      <c r="E318" s="20">
        <v>600</v>
      </c>
      <c r="F318" s="22">
        <f t="shared" si="147"/>
        <v>110.8</v>
      </c>
      <c r="G318" s="23">
        <f t="shared" si="147"/>
        <v>0</v>
      </c>
      <c r="H318" s="21">
        <f t="shared" si="147"/>
        <v>0</v>
      </c>
    </row>
    <row r="319" spans="1:11" x14ac:dyDescent="0.25">
      <c r="A319" s="9" t="s">
        <v>45</v>
      </c>
      <c r="B319" s="19" t="s">
        <v>46</v>
      </c>
      <c r="C319" s="19" t="s">
        <v>27</v>
      </c>
      <c r="D319" s="20" t="s">
        <v>203</v>
      </c>
      <c r="E319" s="20">
        <v>610</v>
      </c>
      <c r="F319" s="22">
        <v>110.8</v>
      </c>
      <c r="G319" s="23"/>
      <c r="H319" s="21"/>
    </row>
    <row r="320" spans="1:11" ht="31.5" x14ac:dyDescent="0.25">
      <c r="A320" s="9" t="s">
        <v>167</v>
      </c>
      <c r="B320" s="19" t="s">
        <v>46</v>
      </c>
      <c r="C320" s="19" t="s">
        <v>27</v>
      </c>
      <c r="D320" s="20" t="s">
        <v>55</v>
      </c>
      <c r="E320" s="20"/>
      <c r="F320" s="22">
        <f t="shared" ref="F320:H323" si="148">F321</f>
        <v>27162.6</v>
      </c>
      <c r="G320" s="22">
        <f t="shared" si="148"/>
        <v>26375.3</v>
      </c>
      <c r="H320" s="21">
        <f t="shared" si="148"/>
        <v>27385.9</v>
      </c>
    </row>
    <row r="321" spans="1:8" ht="31.5" x14ac:dyDescent="0.25">
      <c r="A321" s="39" t="s">
        <v>72</v>
      </c>
      <c r="B321" s="19" t="s">
        <v>46</v>
      </c>
      <c r="C321" s="19" t="s">
        <v>27</v>
      </c>
      <c r="D321" s="20" t="s">
        <v>56</v>
      </c>
      <c r="E321" s="20"/>
      <c r="F321" s="23">
        <f>F322+F325</f>
        <v>27162.6</v>
      </c>
      <c r="G321" s="23">
        <f t="shared" ref="G321:H321" si="149">G322+G325</f>
        <v>26375.3</v>
      </c>
      <c r="H321" s="23">
        <f t="shared" si="149"/>
        <v>27385.9</v>
      </c>
    </row>
    <row r="322" spans="1:8" ht="31.5" x14ac:dyDescent="0.25">
      <c r="A322" s="9" t="s">
        <v>193</v>
      </c>
      <c r="B322" s="19" t="s">
        <v>46</v>
      </c>
      <c r="C322" s="19" t="s">
        <v>27</v>
      </c>
      <c r="D322" s="20" t="s">
        <v>198</v>
      </c>
      <c r="E322" s="20"/>
      <c r="F322" s="22">
        <f t="shared" si="148"/>
        <v>26775.3</v>
      </c>
      <c r="G322" s="22">
        <f t="shared" si="148"/>
        <v>26375.3</v>
      </c>
      <c r="H322" s="22">
        <f t="shared" si="148"/>
        <v>27385.9</v>
      </c>
    </row>
    <row r="323" spans="1:8" ht="31.5" x14ac:dyDescent="0.25">
      <c r="A323" s="9" t="s">
        <v>144</v>
      </c>
      <c r="B323" s="19" t="s">
        <v>46</v>
      </c>
      <c r="C323" s="19" t="s">
        <v>27</v>
      </c>
      <c r="D323" s="20" t="s">
        <v>198</v>
      </c>
      <c r="E323" s="20">
        <v>600</v>
      </c>
      <c r="F323" s="22">
        <f t="shared" si="148"/>
        <v>26775.3</v>
      </c>
      <c r="G323" s="23">
        <f>G324</f>
        <v>26375.3</v>
      </c>
      <c r="H323" s="21">
        <f t="shared" si="148"/>
        <v>27385.9</v>
      </c>
    </row>
    <row r="324" spans="1:8" s="8" customFormat="1" x14ac:dyDescent="0.25">
      <c r="A324" s="9" t="s">
        <v>45</v>
      </c>
      <c r="B324" s="19" t="s">
        <v>46</v>
      </c>
      <c r="C324" s="19" t="s">
        <v>27</v>
      </c>
      <c r="D324" s="20" t="s">
        <v>198</v>
      </c>
      <c r="E324" s="20">
        <v>610</v>
      </c>
      <c r="F324" s="22">
        <v>26775.3</v>
      </c>
      <c r="G324" s="23">
        <v>26375.3</v>
      </c>
      <c r="H324" s="21">
        <v>27385.9</v>
      </c>
    </row>
    <row r="325" spans="1:8" ht="63" x14ac:dyDescent="0.25">
      <c r="A325" s="9" t="s">
        <v>206</v>
      </c>
      <c r="B325" s="19" t="s">
        <v>46</v>
      </c>
      <c r="C325" s="19" t="s">
        <v>27</v>
      </c>
      <c r="D325" s="20" t="s">
        <v>205</v>
      </c>
      <c r="E325" s="20"/>
      <c r="F325" s="36">
        <f>F326</f>
        <v>387.3</v>
      </c>
      <c r="G325" s="36">
        <f t="shared" ref="G325:H325" si="150">G326</f>
        <v>0</v>
      </c>
      <c r="H325" s="36">
        <f t="shared" si="150"/>
        <v>0</v>
      </c>
    </row>
    <row r="326" spans="1:8" ht="31.5" x14ac:dyDescent="0.25">
      <c r="A326" s="9" t="s">
        <v>188</v>
      </c>
      <c r="B326" s="19" t="s">
        <v>46</v>
      </c>
      <c r="C326" s="19" t="s">
        <v>27</v>
      </c>
      <c r="D326" s="20" t="s">
        <v>205</v>
      </c>
      <c r="E326" s="20">
        <v>600</v>
      </c>
      <c r="F326" s="36">
        <f t="shared" ref="F326:H326" si="151">F327</f>
        <v>387.3</v>
      </c>
      <c r="G326" s="36">
        <f t="shared" si="151"/>
        <v>0</v>
      </c>
      <c r="H326" s="36">
        <f t="shared" si="151"/>
        <v>0</v>
      </c>
    </row>
    <row r="327" spans="1:8" x14ac:dyDescent="0.25">
      <c r="A327" s="9" t="s">
        <v>45</v>
      </c>
      <c r="B327" s="19" t="s">
        <v>46</v>
      </c>
      <c r="C327" s="19" t="s">
        <v>27</v>
      </c>
      <c r="D327" s="20" t="s">
        <v>205</v>
      </c>
      <c r="E327" s="20">
        <v>610</v>
      </c>
      <c r="F327" s="36">
        <v>387.3</v>
      </c>
      <c r="G327" s="37"/>
      <c r="H327" s="37"/>
    </row>
    <row r="328" spans="1:8" ht="31.5" x14ac:dyDescent="0.25">
      <c r="A328" s="9" t="s">
        <v>57</v>
      </c>
      <c r="B328" s="19" t="s">
        <v>46</v>
      </c>
      <c r="C328" s="19" t="s">
        <v>27</v>
      </c>
      <c r="D328" s="42" t="s">
        <v>58</v>
      </c>
      <c r="E328" s="20"/>
      <c r="F328" s="21">
        <f t="shared" ref="F328:G331" si="152">F329</f>
        <v>30</v>
      </c>
      <c r="G328" s="21">
        <f t="shared" si="152"/>
        <v>30</v>
      </c>
      <c r="H328" s="21">
        <f>H329</f>
        <v>30</v>
      </c>
    </row>
    <row r="329" spans="1:8" ht="31.5" x14ac:dyDescent="0.25">
      <c r="A329" s="9" t="s">
        <v>59</v>
      </c>
      <c r="B329" s="19" t="s">
        <v>46</v>
      </c>
      <c r="C329" s="19" t="s">
        <v>27</v>
      </c>
      <c r="D329" s="20" t="s">
        <v>60</v>
      </c>
      <c r="E329" s="20"/>
      <c r="F329" s="21">
        <f t="shared" si="152"/>
        <v>30</v>
      </c>
      <c r="G329" s="21">
        <f t="shared" si="152"/>
        <v>30</v>
      </c>
      <c r="H329" s="21">
        <f>H330</f>
        <v>30</v>
      </c>
    </row>
    <row r="330" spans="1:8" ht="31.5" x14ac:dyDescent="0.25">
      <c r="A330" s="9" t="s">
        <v>193</v>
      </c>
      <c r="B330" s="19" t="s">
        <v>46</v>
      </c>
      <c r="C330" s="19" t="s">
        <v>27</v>
      </c>
      <c r="D330" s="20" t="s">
        <v>207</v>
      </c>
      <c r="E330" s="20"/>
      <c r="F330" s="21">
        <f t="shared" si="152"/>
        <v>30</v>
      </c>
      <c r="G330" s="21">
        <f t="shared" si="152"/>
        <v>30</v>
      </c>
      <c r="H330" s="21">
        <f>H331</f>
        <v>30</v>
      </c>
    </row>
    <row r="331" spans="1:8" ht="31.5" x14ac:dyDescent="0.25">
      <c r="A331" s="9" t="s">
        <v>144</v>
      </c>
      <c r="B331" s="19" t="s">
        <v>46</v>
      </c>
      <c r="C331" s="19" t="s">
        <v>27</v>
      </c>
      <c r="D331" s="20" t="s">
        <v>207</v>
      </c>
      <c r="E331" s="20">
        <v>600</v>
      </c>
      <c r="F331" s="21">
        <f t="shared" si="152"/>
        <v>30</v>
      </c>
      <c r="G331" s="21">
        <f t="shared" si="152"/>
        <v>30</v>
      </c>
      <c r="H331" s="21">
        <f>H332</f>
        <v>30</v>
      </c>
    </row>
    <row r="332" spans="1:8" x14ac:dyDescent="0.25">
      <c r="A332" s="9" t="s">
        <v>45</v>
      </c>
      <c r="B332" s="19" t="s">
        <v>46</v>
      </c>
      <c r="C332" s="19" t="s">
        <v>27</v>
      </c>
      <c r="D332" s="20" t="s">
        <v>207</v>
      </c>
      <c r="E332" s="20">
        <v>610</v>
      </c>
      <c r="F332" s="23">
        <v>30</v>
      </c>
      <c r="G332" s="23">
        <v>30</v>
      </c>
      <c r="H332" s="21">
        <v>30</v>
      </c>
    </row>
    <row r="333" spans="1:8" ht="22.5" customHeight="1" x14ac:dyDescent="0.25">
      <c r="A333" s="9" t="s">
        <v>54</v>
      </c>
      <c r="B333" s="19" t="s">
        <v>46</v>
      </c>
      <c r="C333" s="19" t="s">
        <v>27</v>
      </c>
      <c r="D333" s="20" t="s">
        <v>69</v>
      </c>
      <c r="E333" s="20"/>
      <c r="F333" s="21">
        <f>F334</f>
        <v>16104</v>
      </c>
      <c r="G333" s="21">
        <f t="shared" ref="G333:H334" si="153">G334</f>
        <v>0</v>
      </c>
      <c r="H333" s="21">
        <f t="shared" si="153"/>
        <v>0</v>
      </c>
    </row>
    <row r="334" spans="1:8" ht="31.5" x14ac:dyDescent="0.25">
      <c r="A334" s="9" t="s">
        <v>157</v>
      </c>
      <c r="B334" s="19" t="s">
        <v>46</v>
      </c>
      <c r="C334" s="19" t="s">
        <v>27</v>
      </c>
      <c r="D334" s="20" t="s">
        <v>158</v>
      </c>
      <c r="E334" s="20"/>
      <c r="F334" s="21">
        <f>F335</f>
        <v>16104</v>
      </c>
      <c r="G334" s="21">
        <f t="shared" si="153"/>
        <v>0</v>
      </c>
      <c r="H334" s="21">
        <f t="shared" si="153"/>
        <v>0</v>
      </c>
    </row>
    <row r="335" spans="1:8" ht="35.25" customHeight="1" x14ac:dyDescent="0.25">
      <c r="A335" s="24" t="s">
        <v>202</v>
      </c>
      <c r="B335" s="19" t="s">
        <v>46</v>
      </c>
      <c r="C335" s="19" t="s">
        <v>27</v>
      </c>
      <c r="D335" s="44" t="s">
        <v>201</v>
      </c>
      <c r="E335" s="44"/>
      <c r="F335" s="45">
        <f>F336</f>
        <v>16104</v>
      </c>
      <c r="G335" s="45">
        <f t="shared" ref="G335:H336" si="154">G336</f>
        <v>0</v>
      </c>
      <c r="H335" s="45">
        <f t="shared" si="154"/>
        <v>0</v>
      </c>
    </row>
    <row r="336" spans="1:8" ht="31.5" x14ac:dyDescent="0.25">
      <c r="A336" s="9" t="s">
        <v>44</v>
      </c>
      <c r="B336" s="19" t="s">
        <v>46</v>
      </c>
      <c r="C336" s="19" t="s">
        <v>27</v>
      </c>
      <c r="D336" s="44" t="s">
        <v>201</v>
      </c>
      <c r="E336" s="44">
        <v>600</v>
      </c>
      <c r="F336" s="45">
        <f>F337</f>
        <v>16104</v>
      </c>
      <c r="G336" s="45">
        <f t="shared" si="154"/>
        <v>0</v>
      </c>
      <c r="H336" s="45">
        <f t="shared" si="154"/>
        <v>0</v>
      </c>
    </row>
    <row r="337" spans="1:8" s="8" customFormat="1" x14ac:dyDescent="0.25">
      <c r="A337" s="9" t="s">
        <v>45</v>
      </c>
      <c r="B337" s="19" t="s">
        <v>46</v>
      </c>
      <c r="C337" s="19" t="s">
        <v>27</v>
      </c>
      <c r="D337" s="44" t="s">
        <v>201</v>
      </c>
      <c r="E337" s="44">
        <v>610</v>
      </c>
      <c r="F337" s="45">
        <v>16104</v>
      </c>
      <c r="G337" s="45">
        <v>0</v>
      </c>
      <c r="H337" s="45">
        <v>0</v>
      </c>
    </row>
    <row r="338" spans="1:8" s="84" customFormat="1" ht="40.5" customHeight="1" x14ac:dyDescent="0.25">
      <c r="A338" s="9" t="s">
        <v>316</v>
      </c>
      <c r="B338" s="19" t="s">
        <v>46</v>
      </c>
      <c r="C338" s="19" t="s">
        <v>27</v>
      </c>
      <c r="D338" s="20" t="s">
        <v>317</v>
      </c>
      <c r="E338" s="20"/>
      <c r="F338" s="36">
        <f>F339</f>
        <v>2500</v>
      </c>
      <c r="G338" s="36">
        <f t="shared" ref="G338:H338" si="155">G339</f>
        <v>2500</v>
      </c>
      <c r="H338" s="36">
        <f t="shared" si="155"/>
        <v>2500</v>
      </c>
    </row>
    <row r="339" spans="1:8" s="84" customFormat="1" ht="36.75" customHeight="1" x14ac:dyDescent="0.25">
      <c r="A339" s="9" t="s">
        <v>316</v>
      </c>
      <c r="B339" s="19" t="s">
        <v>46</v>
      </c>
      <c r="C339" s="19" t="s">
        <v>27</v>
      </c>
      <c r="D339" s="20" t="s">
        <v>145</v>
      </c>
      <c r="E339" s="20"/>
      <c r="F339" s="36">
        <f>F340</f>
        <v>2500</v>
      </c>
      <c r="G339" s="36">
        <f t="shared" ref="G339:H339" si="156">G340</f>
        <v>2500</v>
      </c>
      <c r="H339" s="36">
        <f t="shared" si="156"/>
        <v>2500</v>
      </c>
    </row>
    <row r="340" spans="1:8" s="84" customFormat="1" ht="36.75" customHeight="1" x14ac:dyDescent="0.25">
      <c r="A340" s="64" t="s">
        <v>44</v>
      </c>
      <c r="B340" s="19" t="s">
        <v>46</v>
      </c>
      <c r="C340" s="19" t="s">
        <v>27</v>
      </c>
      <c r="D340" s="20" t="s">
        <v>145</v>
      </c>
      <c r="E340" s="20">
        <v>600</v>
      </c>
      <c r="F340" s="36">
        <f>F341</f>
        <v>2500</v>
      </c>
      <c r="G340" s="36">
        <f t="shared" ref="G340:H340" si="157">G341</f>
        <v>2500</v>
      </c>
      <c r="H340" s="36">
        <f t="shared" si="157"/>
        <v>2500</v>
      </c>
    </row>
    <row r="341" spans="1:8" s="84" customFormat="1" ht="18" customHeight="1" x14ac:dyDescent="0.25">
      <c r="A341" s="9" t="s">
        <v>45</v>
      </c>
      <c r="B341" s="19" t="s">
        <v>46</v>
      </c>
      <c r="C341" s="19" t="s">
        <v>27</v>
      </c>
      <c r="D341" s="20" t="s">
        <v>145</v>
      </c>
      <c r="E341" s="20">
        <v>610</v>
      </c>
      <c r="F341" s="36">
        <v>2500</v>
      </c>
      <c r="G341" s="66">
        <v>2500</v>
      </c>
      <c r="H341" s="66">
        <v>2500</v>
      </c>
    </row>
    <row r="342" spans="1:8" s="2" customFormat="1" ht="29.25" customHeight="1" x14ac:dyDescent="0.3">
      <c r="A342" s="14" t="s">
        <v>21</v>
      </c>
      <c r="B342" s="15" t="s">
        <v>46</v>
      </c>
      <c r="C342" s="15" t="s">
        <v>32</v>
      </c>
      <c r="D342" s="16"/>
      <c r="E342" s="16"/>
      <c r="F342" s="17">
        <f>F350+F354+F343</f>
        <v>17472.099999999999</v>
      </c>
      <c r="G342" s="17">
        <f t="shared" ref="G342:H342" si="158">G350+G354+G343</f>
        <v>17506.899999999998</v>
      </c>
      <c r="H342" s="17">
        <f t="shared" si="158"/>
        <v>18155.5</v>
      </c>
    </row>
    <row r="343" spans="1:8" s="2" customFormat="1" ht="29.25" customHeight="1" x14ac:dyDescent="0.25">
      <c r="A343" s="85" t="s">
        <v>288</v>
      </c>
      <c r="B343" s="19" t="s">
        <v>46</v>
      </c>
      <c r="C343" s="19" t="s">
        <v>32</v>
      </c>
      <c r="D343" s="74" t="s">
        <v>291</v>
      </c>
      <c r="E343" s="74"/>
      <c r="F343" s="75">
        <f>F344</f>
        <v>16518.099999999999</v>
      </c>
      <c r="G343" s="75">
        <f t="shared" ref="G343:H344" si="159">G344</f>
        <v>16518.099999999999</v>
      </c>
      <c r="H343" s="75">
        <f t="shared" si="159"/>
        <v>17130.7</v>
      </c>
    </row>
    <row r="344" spans="1:8" s="2" customFormat="1" ht="29.25" customHeight="1" x14ac:dyDescent="0.25">
      <c r="A344" s="85" t="s">
        <v>289</v>
      </c>
      <c r="B344" s="19" t="s">
        <v>46</v>
      </c>
      <c r="C344" s="19" t="s">
        <v>32</v>
      </c>
      <c r="D344" s="74" t="s">
        <v>292</v>
      </c>
      <c r="E344" s="74"/>
      <c r="F344" s="75">
        <f>F345</f>
        <v>16518.099999999999</v>
      </c>
      <c r="G344" s="75">
        <f t="shared" si="159"/>
        <v>16518.099999999999</v>
      </c>
      <c r="H344" s="75">
        <f t="shared" si="159"/>
        <v>17130.7</v>
      </c>
    </row>
    <row r="345" spans="1:8" s="2" customFormat="1" ht="29.25" customHeight="1" x14ac:dyDescent="0.25">
      <c r="A345" s="85" t="s">
        <v>290</v>
      </c>
      <c r="B345" s="19" t="s">
        <v>46</v>
      </c>
      <c r="C345" s="19" t="s">
        <v>32</v>
      </c>
      <c r="D345" s="74" t="s">
        <v>293</v>
      </c>
      <c r="E345" s="74"/>
      <c r="F345" s="75">
        <f>F346+F348</f>
        <v>16518.099999999999</v>
      </c>
      <c r="G345" s="75">
        <f t="shared" ref="G345:H345" si="160">G346+G348</f>
        <v>16518.099999999999</v>
      </c>
      <c r="H345" s="75">
        <f t="shared" si="160"/>
        <v>17130.7</v>
      </c>
    </row>
    <row r="346" spans="1:8" s="2" customFormat="1" ht="29.25" customHeight="1" x14ac:dyDescent="0.25">
      <c r="A346" s="64" t="s">
        <v>64</v>
      </c>
      <c r="B346" s="19" t="s">
        <v>46</v>
      </c>
      <c r="C346" s="19" t="s">
        <v>32</v>
      </c>
      <c r="D346" s="74" t="s">
        <v>293</v>
      </c>
      <c r="E346" s="20">
        <v>100</v>
      </c>
      <c r="F346" s="73">
        <f>F347</f>
        <v>16121.1</v>
      </c>
      <c r="G346" s="73">
        <f t="shared" ref="G346:H346" si="161">G347</f>
        <v>16121.1</v>
      </c>
      <c r="H346" s="73">
        <f t="shared" si="161"/>
        <v>16733.7</v>
      </c>
    </row>
    <row r="347" spans="1:8" s="2" customFormat="1" ht="29.25" customHeight="1" x14ac:dyDescent="0.25">
      <c r="A347" s="9" t="s">
        <v>68</v>
      </c>
      <c r="B347" s="19" t="s">
        <v>46</v>
      </c>
      <c r="C347" s="19" t="s">
        <v>32</v>
      </c>
      <c r="D347" s="74" t="s">
        <v>293</v>
      </c>
      <c r="E347" s="20">
        <v>110</v>
      </c>
      <c r="F347" s="36">
        <v>16121.1</v>
      </c>
      <c r="G347" s="36">
        <v>16121.1</v>
      </c>
      <c r="H347" s="36">
        <v>16733.7</v>
      </c>
    </row>
    <row r="348" spans="1:8" s="2" customFormat="1" ht="29.25" customHeight="1" x14ac:dyDescent="0.25">
      <c r="A348" s="9" t="s">
        <v>35</v>
      </c>
      <c r="B348" s="19" t="s">
        <v>46</v>
      </c>
      <c r="C348" s="19" t="s">
        <v>32</v>
      </c>
      <c r="D348" s="74" t="s">
        <v>293</v>
      </c>
      <c r="E348" s="20">
        <v>200</v>
      </c>
      <c r="F348" s="36">
        <f>F349</f>
        <v>397</v>
      </c>
      <c r="G348" s="36">
        <f t="shared" ref="G348:H348" si="162">G349</f>
        <v>397</v>
      </c>
      <c r="H348" s="36">
        <f t="shared" si="162"/>
        <v>397</v>
      </c>
    </row>
    <row r="349" spans="1:8" s="2" customFormat="1" ht="29.25" customHeight="1" x14ac:dyDescent="0.25">
      <c r="A349" s="9" t="s">
        <v>36</v>
      </c>
      <c r="B349" s="19" t="s">
        <v>46</v>
      </c>
      <c r="C349" s="19" t="s">
        <v>32</v>
      </c>
      <c r="D349" s="74" t="s">
        <v>293</v>
      </c>
      <c r="E349" s="20">
        <v>240</v>
      </c>
      <c r="F349" s="36">
        <v>397</v>
      </c>
      <c r="G349" s="36">
        <v>397</v>
      </c>
      <c r="H349" s="36">
        <v>397</v>
      </c>
    </row>
    <row r="350" spans="1:8" x14ac:dyDescent="0.25">
      <c r="A350" s="9" t="s">
        <v>179</v>
      </c>
      <c r="B350" s="19" t="s">
        <v>46</v>
      </c>
      <c r="C350" s="19" t="s">
        <v>32</v>
      </c>
      <c r="D350" s="20" t="s">
        <v>61</v>
      </c>
      <c r="E350" s="20"/>
      <c r="F350" s="21">
        <f t="shared" ref="F350:G352" si="163">F351</f>
        <v>914</v>
      </c>
      <c r="G350" s="21">
        <f t="shared" si="163"/>
        <v>948.8</v>
      </c>
      <c r="H350" s="21">
        <f>H351</f>
        <v>984.8</v>
      </c>
    </row>
    <row r="351" spans="1:8" x14ac:dyDescent="0.25">
      <c r="A351" s="9" t="s">
        <v>62</v>
      </c>
      <c r="B351" s="19" t="s">
        <v>46</v>
      </c>
      <c r="C351" s="19" t="s">
        <v>32</v>
      </c>
      <c r="D351" s="20" t="s">
        <v>63</v>
      </c>
      <c r="E351" s="20"/>
      <c r="F351" s="21">
        <f t="shared" si="163"/>
        <v>914</v>
      </c>
      <c r="G351" s="21">
        <f t="shared" si="163"/>
        <v>948.8</v>
      </c>
      <c r="H351" s="21">
        <f>H352</f>
        <v>984.8</v>
      </c>
    </row>
    <row r="352" spans="1:8" ht="63" x14ac:dyDescent="0.25">
      <c r="A352" s="9" t="s">
        <v>64</v>
      </c>
      <c r="B352" s="19" t="s">
        <v>46</v>
      </c>
      <c r="C352" s="19" t="s">
        <v>32</v>
      </c>
      <c r="D352" s="20" t="s">
        <v>63</v>
      </c>
      <c r="E352" s="20">
        <v>100</v>
      </c>
      <c r="F352" s="21">
        <f t="shared" si="163"/>
        <v>914</v>
      </c>
      <c r="G352" s="21">
        <f t="shared" si="163"/>
        <v>948.8</v>
      </c>
      <c r="H352" s="21">
        <f>H353</f>
        <v>984.8</v>
      </c>
    </row>
    <row r="353" spans="1:14" ht="31.5" x14ac:dyDescent="0.25">
      <c r="A353" s="9" t="s">
        <v>65</v>
      </c>
      <c r="B353" s="19" t="s">
        <v>46</v>
      </c>
      <c r="C353" s="19" t="s">
        <v>32</v>
      </c>
      <c r="D353" s="20" t="s">
        <v>63</v>
      </c>
      <c r="E353" s="20">
        <v>120</v>
      </c>
      <c r="F353" s="23">
        <v>914</v>
      </c>
      <c r="G353" s="23">
        <v>948.8</v>
      </c>
      <c r="H353" s="21">
        <v>984.8</v>
      </c>
    </row>
    <row r="354" spans="1:14" x14ac:dyDescent="0.25">
      <c r="A354" s="9" t="s">
        <v>5</v>
      </c>
      <c r="B354" s="19" t="s">
        <v>46</v>
      </c>
      <c r="C354" s="19" t="s">
        <v>32</v>
      </c>
      <c r="D354" s="20" t="s">
        <v>66</v>
      </c>
      <c r="E354" s="20"/>
      <c r="F354" s="21">
        <f>F355</f>
        <v>40</v>
      </c>
      <c r="G354" s="21">
        <f t="shared" ref="G354:H354" si="164">G355</f>
        <v>40</v>
      </c>
      <c r="H354" s="21">
        <f t="shared" si="164"/>
        <v>40</v>
      </c>
    </row>
    <row r="355" spans="1:14" ht="31.5" x14ac:dyDescent="0.25">
      <c r="A355" s="9" t="s">
        <v>176</v>
      </c>
      <c r="B355" s="19" t="s">
        <v>46</v>
      </c>
      <c r="C355" s="19" t="s">
        <v>32</v>
      </c>
      <c r="D355" s="20" t="s">
        <v>177</v>
      </c>
      <c r="E355" s="25"/>
      <c r="F355" s="36">
        <f>F356</f>
        <v>40</v>
      </c>
      <c r="G355" s="36">
        <f t="shared" ref="G355:H356" si="165">G356</f>
        <v>40</v>
      </c>
      <c r="H355" s="36">
        <f t="shared" si="165"/>
        <v>40</v>
      </c>
    </row>
    <row r="356" spans="1:14" x14ac:dyDescent="0.25">
      <c r="A356" s="9" t="s">
        <v>37</v>
      </c>
      <c r="B356" s="19" t="s">
        <v>46</v>
      </c>
      <c r="C356" s="19" t="s">
        <v>32</v>
      </c>
      <c r="D356" s="20" t="s">
        <v>177</v>
      </c>
      <c r="E356" s="25">
        <v>800</v>
      </c>
      <c r="F356" s="36">
        <f>F357</f>
        <v>40</v>
      </c>
      <c r="G356" s="36">
        <f t="shared" si="165"/>
        <v>40</v>
      </c>
      <c r="H356" s="36">
        <f t="shared" si="165"/>
        <v>40</v>
      </c>
    </row>
    <row r="357" spans="1:14" x14ac:dyDescent="0.25">
      <c r="A357" s="9" t="s">
        <v>38</v>
      </c>
      <c r="B357" s="19" t="s">
        <v>46</v>
      </c>
      <c r="C357" s="19" t="s">
        <v>32</v>
      </c>
      <c r="D357" s="20" t="s">
        <v>177</v>
      </c>
      <c r="E357" s="20">
        <v>850</v>
      </c>
      <c r="F357" s="36">
        <v>40</v>
      </c>
      <c r="G357" s="37">
        <v>40</v>
      </c>
      <c r="H357" s="37">
        <v>40</v>
      </c>
    </row>
    <row r="358" spans="1:14" ht="18.75" x14ac:dyDescent="0.3">
      <c r="A358" s="14" t="s">
        <v>178</v>
      </c>
      <c r="B358" s="49" t="s">
        <v>47</v>
      </c>
      <c r="C358" s="19"/>
      <c r="D358" s="20"/>
      <c r="E358" s="20"/>
      <c r="F358" s="50">
        <f>F359+F375</f>
        <v>5137</v>
      </c>
      <c r="G358" s="50">
        <f>G359+G375</f>
        <v>5066.6000000000004</v>
      </c>
      <c r="H358" s="50">
        <f>H359+H375</f>
        <v>5149.5</v>
      </c>
      <c r="I358" s="4"/>
      <c r="J358" s="4"/>
      <c r="K358" s="4"/>
    </row>
    <row r="359" spans="1:14" x14ac:dyDescent="0.25">
      <c r="A359" s="18" t="s">
        <v>26</v>
      </c>
      <c r="B359" s="15" t="s">
        <v>47</v>
      </c>
      <c r="C359" s="15" t="s">
        <v>28</v>
      </c>
      <c r="D359" s="16"/>
      <c r="E359" s="16"/>
      <c r="F359" s="17">
        <f>F367+F360</f>
        <v>2355.3000000000002</v>
      </c>
      <c r="G359" s="17">
        <f t="shared" ref="G359:H359" si="166">G367+G360</f>
        <v>2284.9</v>
      </c>
      <c r="H359" s="17">
        <f t="shared" si="166"/>
        <v>2367.8000000000002</v>
      </c>
    </row>
    <row r="360" spans="1:14" ht="23.25" customHeight="1" x14ac:dyDescent="0.25">
      <c r="A360" s="9" t="s">
        <v>54</v>
      </c>
      <c r="B360" s="19">
        <v>10</v>
      </c>
      <c r="C360" s="19" t="s">
        <v>28</v>
      </c>
      <c r="D360" s="20" t="s">
        <v>69</v>
      </c>
      <c r="E360" s="20"/>
      <c r="F360" s="21">
        <f>F361</f>
        <v>1893.8</v>
      </c>
      <c r="G360" s="21">
        <f t="shared" ref="G360:H360" si="167">G361</f>
        <v>1973.4</v>
      </c>
      <c r="H360" s="21">
        <f t="shared" si="167"/>
        <v>2056.3000000000002</v>
      </c>
    </row>
    <row r="361" spans="1:14" x14ac:dyDescent="0.25">
      <c r="A361" s="9" t="s">
        <v>76</v>
      </c>
      <c r="B361" s="19" t="s">
        <v>47</v>
      </c>
      <c r="C361" s="19" t="s">
        <v>28</v>
      </c>
      <c r="D361" s="20" t="s">
        <v>77</v>
      </c>
      <c r="E361" s="20"/>
      <c r="F361" s="21">
        <f t="shared" ref="F361:G361" si="168">F362</f>
        <v>1893.8</v>
      </c>
      <c r="G361" s="21">
        <f t="shared" si="168"/>
        <v>1973.4</v>
      </c>
      <c r="H361" s="21">
        <f>H362</f>
        <v>2056.3000000000002</v>
      </c>
    </row>
    <row r="362" spans="1:14" ht="49.5" customHeight="1" x14ac:dyDescent="0.25">
      <c r="A362" s="9" t="s">
        <v>231</v>
      </c>
      <c r="B362" s="19" t="s">
        <v>47</v>
      </c>
      <c r="C362" s="19" t="s">
        <v>28</v>
      </c>
      <c r="D362" s="20" t="s">
        <v>256</v>
      </c>
      <c r="E362" s="20"/>
      <c r="F362" s="21">
        <f t="shared" ref="F362:G362" si="169">F363+F365</f>
        <v>1893.8</v>
      </c>
      <c r="G362" s="21">
        <f t="shared" si="169"/>
        <v>1973.4</v>
      </c>
      <c r="H362" s="21">
        <f>H363+H365</f>
        <v>2056.3000000000002</v>
      </c>
    </row>
    <row r="363" spans="1:14" ht="31.5" x14ac:dyDescent="0.25">
      <c r="A363" s="9" t="s">
        <v>35</v>
      </c>
      <c r="B363" s="19" t="s">
        <v>47</v>
      </c>
      <c r="C363" s="19" t="s">
        <v>28</v>
      </c>
      <c r="D363" s="20" t="s">
        <v>256</v>
      </c>
      <c r="E363" s="20">
        <v>200</v>
      </c>
      <c r="F363" s="21">
        <f t="shared" ref="F363:G363" si="170">F364</f>
        <v>34</v>
      </c>
      <c r="G363" s="21">
        <f t="shared" si="170"/>
        <v>35.5</v>
      </c>
      <c r="H363" s="21">
        <f>H364</f>
        <v>37</v>
      </c>
    </row>
    <row r="364" spans="1:14" ht="31.5" x14ac:dyDescent="0.25">
      <c r="A364" s="9" t="s">
        <v>36</v>
      </c>
      <c r="B364" s="19" t="s">
        <v>47</v>
      </c>
      <c r="C364" s="19" t="s">
        <v>28</v>
      </c>
      <c r="D364" s="20" t="s">
        <v>256</v>
      </c>
      <c r="E364" s="20">
        <v>240</v>
      </c>
      <c r="F364" s="22">
        <v>34</v>
      </c>
      <c r="G364" s="22">
        <v>35.5</v>
      </c>
      <c r="H364" s="21">
        <v>37</v>
      </c>
    </row>
    <row r="365" spans="1:14" x14ac:dyDescent="0.25">
      <c r="A365" s="9" t="s">
        <v>119</v>
      </c>
      <c r="B365" s="19" t="s">
        <v>47</v>
      </c>
      <c r="C365" s="19" t="s">
        <v>28</v>
      </c>
      <c r="D365" s="20" t="s">
        <v>256</v>
      </c>
      <c r="E365" s="51">
        <v>300</v>
      </c>
      <c r="F365" s="21">
        <f t="shared" ref="F365:G365" si="171">F366</f>
        <v>1859.8</v>
      </c>
      <c r="G365" s="21">
        <f t="shared" si="171"/>
        <v>1937.9</v>
      </c>
      <c r="H365" s="21">
        <f>H366</f>
        <v>2019.3</v>
      </c>
      <c r="I365" s="1" t="s">
        <v>175</v>
      </c>
      <c r="L365" s="4"/>
      <c r="M365" s="4"/>
      <c r="N365" s="4"/>
    </row>
    <row r="366" spans="1:14" x14ac:dyDescent="0.25">
      <c r="A366" s="9" t="s">
        <v>51</v>
      </c>
      <c r="B366" s="19" t="s">
        <v>47</v>
      </c>
      <c r="C366" s="19" t="s">
        <v>28</v>
      </c>
      <c r="D366" s="20" t="s">
        <v>256</v>
      </c>
      <c r="E366" s="52">
        <v>310</v>
      </c>
      <c r="F366" s="53">
        <v>1859.8</v>
      </c>
      <c r="G366" s="54">
        <v>1937.9</v>
      </c>
      <c r="H366" s="21">
        <v>2019.3</v>
      </c>
      <c r="I366" s="7">
        <f>F366+F370+F380</f>
        <v>4903</v>
      </c>
      <c r="J366" s="7">
        <f>G366+G370+G380</f>
        <v>4981.1000000000004</v>
      </c>
      <c r="K366" s="7">
        <f>H366+H370+H380</f>
        <v>5062.5</v>
      </c>
    </row>
    <row r="367" spans="1:14" ht="31.5" x14ac:dyDescent="0.25">
      <c r="A367" s="9" t="s">
        <v>117</v>
      </c>
      <c r="B367" s="19" t="s">
        <v>47</v>
      </c>
      <c r="C367" s="19" t="s">
        <v>28</v>
      </c>
      <c r="D367" s="20" t="s">
        <v>118</v>
      </c>
      <c r="E367" s="55"/>
      <c r="F367" s="21">
        <f>F368+F371</f>
        <v>461.5</v>
      </c>
      <c r="G367" s="21">
        <f>G368+G371</f>
        <v>311.5</v>
      </c>
      <c r="H367" s="21">
        <f>H368+H371</f>
        <v>311.5</v>
      </c>
    </row>
    <row r="368" spans="1:14" ht="31.5" x14ac:dyDescent="0.25">
      <c r="A368" s="9" t="s">
        <v>25</v>
      </c>
      <c r="B368" s="19" t="s">
        <v>47</v>
      </c>
      <c r="C368" s="19" t="s">
        <v>28</v>
      </c>
      <c r="D368" s="20" t="s">
        <v>141</v>
      </c>
      <c r="E368" s="56"/>
      <c r="F368" s="21">
        <f>F369</f>
        <v>261.5</v>
      </c>
      <c r="G368" s="21">
        <f t="shared" ref="G368:H368" si="172">G369</f>
        <v>261.5</v>
      </c>
      <c r="H368" s="21">
        <f t="shared" si="172"/>
        <v>261.5</v>
      </c>
    </row>
    <row r="369" spans="1:9" x14ac:dyDescent="0.25">
      <c r="A369" s="9" t="s">
        <v>119</v>
      </c>
      <c r="B369" s="19" t="s">
        <v>47</v>
      </c>
      <c r="C369" s="19" t="s">
        <v>28</v>
      </c>
      <c r="D369" s="20" t="s">
        <v>141</v>
      </c>
      <c r="E369" s="51">
        <v>300</v>
      </c>
      <c r="F369" s="21">
        <f t="shared" ref="F369:G369" si="173">F370</f>
        <v>261.5</v>
      </c>
      <c r="G369" s="21">
        <f t="shared" si="173"/>
        <v>261.5</v>
      </c>
      <c r="H369" s="21">
        <f>H370</f>
        <v>261.5</v>
      </c>
    </row>
    <row r="370" spans="1:9" x14ac:dyDescent="0.25">
      <c r="A370" s="9" t="s">
        <v>51</v>
      </c>
      <c r="B370" s="19" t="s">
        <v>47</v>
      </c>
      <c r="C370" s="19" t="s">
        <v>28</v>
      </c>
      <c r="D370" s="20" t="s">
        <v>141</v>
      </c>
      <c r="E370" s="52">
        <v>310</v>
      </c>
      <c r="F370" s="53">
        <v>261.5</v>
      </c>
      <c r="G370" s="53">
        <v>261.5</v>
      </c>
      <c r="H370" s="21">
        <v>261.5</v>
      </c>
      <c r="I370" s="4"/>
    </row>
    <row r="371" spans="1:9" ht="47.25" x14ac:dyDescent="0.25">
      <c r="A371" s="9" t="s">
        <v>347</v>
      </c>
      <c r="B371" s="19" t="s">
        <v>47</v>
      </c>
      <c r="C371" s="19" t="s">
        <v>28</v>
      </c>
      <c r="D371" s="20" t="s">
        <v>348</v>
      </c>
      <c r="E371" s="47"/>
      <c r="F371" s="36">
        <f>F372</f>
        <v>200</v>
      </c>
      <c r="G371" s="36">
        <f t="shared" ref="G371:H371" si="174">G372</f>
        <v>50</v>
      </c>
      <c r="H371" s="36">
        <f t="shared" si="174"/>
        <v>50</v>
      </c>
      <c r="I371" s="4"/>
    </row>
    <row r="372" spans="1:9" ht="47.25" x14ac:dyDescent="0.25">
      <c r="A372" s="9" t="s">
        <v>347</v>
      </c>
      <c r="B372" s="19" t="s">
        <v>47</v>
      </c>
      <c r="C372" s="19" t="s">
        <v>28</v>
      </c>
      <c r="D372" s="20" t="s">
        <v>349</v>
      </c>
      <c r="E372" s="47"/>
      <c r="F372" s="36">
        <f>F373</f>
        <v>200</v>
      </c>
      <c r="G372" s="36">
        <f t="shared" ref="G372:H373" si="175">G373</f>
        <v>50</v>
      </c>
      <c r="H372" s="36">
        <f t="shared" si="175"/>
        <v>50</v>
      </c>
      <c r="I372" s="4"/>
    </row>
    <row r="373" spans="1:9" x14ac:dyDescent="0.25">
      <c r="A373" s="9" t="s">
        <v>119</v>
      </c>
      <c r="B373" s="19" t="s">
        <v>47</v>
      </c>
      <c r="C373" s="19" t="s">
        <v>28</v>
      </c>
      <c r="D373" s="20" t="s">
        <v>349</v>
      </c>
      <c r="E373" s="47">
        <v>300</v>
      </c>
      <c r="F373" s="36">
        <f>F374</f>
        <v>200</v>
      </c>
      <c r="G373" s="36">
        <f t="shared" si="175"/>
        <v>50</v>
      </c>
      <c r="H373" s="36">
        <f t="shared" si="175"/>
        <v>50</v>
      </c>
      <c r="I373" s="4"/>
    </row>
    <row r="374" spans="1:9" ht="31.5" x14ac:dyDescent="0.25">
      <c r="A374" s="9" t="s">
        <v>137</v>
      </c>
      <c r="B374" s="19" t="s">
        <v>47</v>
      </c>
      <c r="C374" s="19" t="s">
        <v>28</v>
      </c>
      <c r="D374" s="20" t="s">
        <v>349</v>
      </c>
      <c r="E374" s="47">
        <v>320</v>
      </c>
      <c r="F374" s="36">
        <v>200</v>
      </c>
      <c r="G374" s="66">
        <v>50</v>
      </c>
      <c r="H374" s="37">
        <v>50</v>
      </c>
      <c r="I374" s="4"/>
    </row>
    <row r="375" spans="1:9" x14ac:dyDescent="0.25">
      <c r="A375" s="18" t="s">
        <v>18</v>
      </c>
      <c r="B375" s="15">
        <v>10</v>
      </c>
      <c r="C375" s="15" t="s">
        <v>32</v>
      </c>
      <c r="D375" s="20"/>
      <c r="E375" s="20"/>
      <c r="F375" s="17">
        <f>F376</f>
        <v>2781.7</v>
      </c>
      <c r="G375" s="17">
        <f t="shared" ref="G375:H375" si="176">G376</f>
        <v>2781.7</v>
      </c>
      <c r="H375" s="17">
        <f t="shared" si="176"/>
        <v>2781.7</v>
      </c>
    </row>
    <row r="376" spans="1:9" x14ac:dyDescent="0.25">
      <c r="A376" s="9" t="s">
        <v>90</v>
      </c>
      <c r="B376" s="19">
        <v>10</v>
      </c>
      <c r="C376" s="19" t="s">
        <v>32</v>
      </c>
      <c r="D376" s="20" t="s">
        <v>69</v>
      </c>
      <c r="E376" s="20"/>
      <c r="F376" s="21">
        <f>F377</f>
        <v>2781.7</v>
      </c>
      <c r="G376" s="21">
        <f>G377</f>
        <v>2781.7</v>
      </c>
      <c r="H376" s="21">
        <f>H377</f>
        <v>2781.7</v>
      </c>
    </row>
    <row r="377" spans="1:9" x14ac:dyDescent="0.25">
      <c r="A377" s="9" t="s">
        <v>76</v>
      </c>
      <c r="B377" s="19">
        <v>10</v>
      </c>
      <c r="C377" s="19" t="s">
        <v>32</v>
      </c>
      <c r="D377" s="20" t="s">
        <v>77</v>
      </c>
      <c r="E377" s="20"/>
      <c r="F377" s="21">
        <f t="shared" ref="F377:H379" si="177">F378</f>
        <v>2781.7</v>
      </c>
      <c r="G377" s="21">
        <f t="shared" si="177"/>
        <v>2781.7</v>
      </c>
      <c r="H377" s="21">
        <f t="shared" si="177"/>
        <v>2781.7</v>
      </c>
    </row>
    <row r="378" spans="1:9" ht="47.25" x14ac:dyDescent="0.25">
      <c r="A378" s="9" t="s">
        <v>91</v>
      </c>
      <c r="B378" s="19">
        <v>10</v>
      </c>
      <c r="C378" s="19" t="s">
        <v>32</v>
      </c>
      <c r="D378" s="20" t="s">
        <v>92</v>
      </c>
      <c r="E378" s="20"/>
      <c r="F378" s="21">
        <f t="shared" si="177"/>
        <v>2781.7</v>
      </c>
      <c r="G378" s="21">
        <f t="shared" si="177"/>
        <v>2781.7</v>
      </c>
      <c r="H378" s="21">
        <f t="shared" si="177"/>
        <v>2781.7</v>
      </c>
    </row>
    <row r="379" spans="1:9" s="3" customFormat="1" ht="18.75" x14ac:dyDescent="0.3">
      <c r="A379" s="9" t="s">
        <v>93</v>
      </c>
      <c r="B379" s="19">
        <v>10</v>
      </c>
      <c r="C379" s="19" t="s">
        <v>32</v>
      </c>
      <c r="D379" s="20" t="s">
        <v>92</v>
      </c>
      <c r="E379" s="20">
        <v>300</v>
      </c>
      <c r="F379" s="21">
        <f t="shared" si="177"/>
        <v>2781.7</v>
      </c>
      <c r="G379" s="21">
        <f t="shared" si="177"/>
        <v>2781.7</v>
      </c>
      <c r="H379" s="21">
        <f t="shared" si="177"/>
        <v>2781.7</v>
      </c>
    </row>
    <row r="380" spans="1:9" x14ac:dyDescent="0.25">
      <c r="A380" s="9" t="s">
        <v>51</v>
      </c>
      <c r="B380" s="19">
        <v>10</v>
      </c>
      <c r="C380" s="19" t="s">
        <v>32</v>
      </c>
      <c r="D380" s="20" t="s">
        <v>92</v>
      </c>
      <c r="E380" s="20">
        <v>310</v>
      </c>
      <c r="F380" s="22">
        <v>2781.7</v>
      </c>
      <c r="G380" s="22">
        <v>2781.7</v>
      </c>
      <c r="H380" s="21">
        <v>2781.7</v>
      </c>
    </row>
    <row r="381" spans="1:9" x14ac:dyDescent="0.25">
      <c r="A381" s="18" t="s">
        <v>219</v>
      </c>
      <c r="B381" s="15" t="s">
        <v>48</v>
      </c>
      <c r="C381" s="15"/>
      <c r="D381" s="16"/>
      <c r="E381" s="57"/>
      <c r="F381" s="35">
        <f>F382</f>
        <v>200</v>
      </c>
      <c r="G381" s="35">
        <f t="shared" ref="G381:H382" si="178">G382</f>
        <v>200</v>
      </c>
      <c r="H381" s="35">
        <f t="shared" si="178"/>
        <v>20</v>
      </c>
    </row>
    <row r="382" spans="1:9" x14ac:dyDescent="0.25">
      <c r="A382" s="18" t="s">
        <v>220</v>
      </c>
      <c r="B382" s="15" t="s">
        <v>48</v>
      </c>
      <c r="C382" s="15" t="s">
        <v>27</v>
      </c>
      <c r="D382" s="16"/>
      <c r="E382" s="58"/>
      <c r="F382" s="35">
        <f>F383</f>
        <v>200</v>
      </c>
      <c r="G382" s="35">
        <f t="shared" si="178"/>
        <v>200</v>
      </c>
      <c r="H382" s="35">
        <f t="shared" si="178"/>
        <v>20</v>
      </c>
    </row>
    <row r="383" spans="1:9" ht="33.75" customHeight="1" x14ac:dyDescent="0.25">
      <c r="A383" s="22" t="s">
        <v>268</v>
      </c>
      <c r="B383" s="19" t="s">
        <v>48</v>
      </c>
      <c r="C383" s="19" t="s">
        <v>27</v>
      </c>
      <c r="D383" s="20" t="s">
        <v>223</v>
      </c>
      <c r="E383" s="20"/>
      <c r="F383" s="36">
        <f t="shared" ref="F383:H386" si="179">F384</f>
        <v>200</v>
      </c>
      <c r="G383" s="36">
        <f t="shared" si="179"/>
        <v>200</v>
      </c>
      <c r="H383" s="36">
        <f t="shared" si="179"/>
        <v>20</v>
      </c>
    </row>
    <row r="384" spans="1:9" x14ac:dyDescent="0.25">
      <c r="A384" s="9" t="s">
        <v>221</v>
      </c>
      <c r="B384" s="19" t="s">
        <v>48</v>
      </c>
      <c r="C384" s="19" t="s">
        <v>27</v>
      </c>
      <c r="D384" s="20" t="s">
        <v>224</v>
      </c>
      <c r="E384" s="20"/>
      <c r="F384" s="36">
        <f t="shared" si="179"/>
        <v>200</v>
      </c>
      <c r="G384" s="36">
        <f t="shared" si="179"/>
        <v>200</v>
      </c>
      <c r="H384" s="36">
        <f t="shared" si="179"/>
        <v>20</v>
      </c>
    </row>
    <row r="385" spans="1:11" ht="31.5" x14ac:dyDescent="0.25">
      <c r="A385" s="9" t="s">
        <v>222</v>
      </c>
      <c r="B385" s="19" t="s">
        <v>48</v>
      </c>
      <c r="C385" s="19" t="s">
        <v>27</v>
      </c>
      <c r="D385" s="20" t="s">
        <v>225</v>
      </c>
      <c r="E385" s="20"/>
      <c r="F385" s="36">
        <f t="shared" si="179"/>
        <v>200</v>
      </c>
      <c r="G385" s="36">
        <f t="shared" si="179"/>
        <v>200</v>
      </c>
      <c r="H385" s="36">
        <f t="shared" si="179"/>
        <v>20</v>
      </c>
    </row>
    <row r="386" spans="1:11" ht="31.5" x14ac:dyDescent="0.25">
      <c r="A386" s="9" t="s">
        <v>35</v>
      </c>
      <c r="B386" s="19" t="s">
        <v>48</v>
      </c>
      <c r="C386" s="19" t="s">
        <v>27</v>
      </c>
      <c r="D386" s="20" t="s">
        <v>225</v>
      </c>
      <c r="E386" s="20">
        <v>200</v>
      </c>
      <c r="F386" s="36">
        <f t="shared" si="179"/>
        <v>200</v>
      </c>
      <c r="G386" s="36">
        <f t="shared" si="179"/>
        <v>200</v>
      </c>
      <c r="H386" s="36">
        <f t="shared" si="179"/>
        <v>20</v>
      </c>
    </row>
    <row r="387" spans="1:11" ht="31.5" x14ac:dyDescent="0.25">
      <c r="A387" s="9" t="s">
        <v>36</v>
      </c>
      <c r="B387" s="19" t="s">
        <v>48</v>
      </c>
      <c r="C387" s="19" t="s">
        <v>27</v>
      </c>
      <c r="D387" s="20" t="s">
        <v>225</v>
      </c>
      <c r="E387" s="20">
        <v>240</v>
      </c>
      <c r="F387" s="36">
        <v>200</v>
      </c>
      <c r="G387" s="37">
        <v>200</v>
      </c>
      <c r="H387" s="37">
        <v>20</v>
      </c>
    </row>
    <row r="388" spans="1:11" x14ac:dyDescent="0.25">
      <c r="A388" s="78" t="s">
        <v>10</v>
      </c>
      <c r="B388" s="79">
        <v>12</v>
      </c>
      <c r="C388" s="79"/>
      <c r="D388" s="80"/>
      <c r="E388" s="80"/>
      <c r="F388" s="81">
        <f t="shared" ref="F388:H398" si="180">F389</f>
        <v>816</v>
      </c>
      <c r="G388" s="81">
        <f t="shared" si="180"/>
        <v>816</v>
      </c>
      <c r="H388" s="81">
        <f t="shared" si="180"/>
        <v>816</v>
      </c>
      <c r="I388" s="4"/>
      <c r="J388" s="4"/>
      <c r="K388" s="4"/>
    </row>
    <row r="389" spans="1:11" x14ac:dyDescent="0.25">
      <c r="A389" s="78" t="s">
        <v>135</v>
      </c>
      <c r="B389" s="79" t="s">
        <v>42</v>
      </c>
      <c r="C389" s="79" t="s">
        <v>40</v>
      </c>
      <c r="D389" s="80"/>
      <c r="E389" s="80"/>
      <c r="F389" s="81">
        <f>F395+F390</f>
        <v>816</v>
      </c>
      <c r="G389" s="81">
        <f t="shared" ref="G389:H389" si="181">G395+G390</f>
        <v>816</v>
      </c>
      <c r="H389" s="81">
        <f t="shared" si="181"/>
        <v>816</v>
      </c>
    </row>
    <row r="390" spans="1:11" x14ac:dyDescent="0.25">
      <c r="A390" s="64" t="s">
        <v>54</v>
      </c>
      <c r="B390" s="67" t="s">
        <v>42</v>
      </c>
      <c r="C390" s="67" t="s">
        <v>40</v>
      </c>
      <c r="D390" s="68" t="s">
        <v>69</v>
      </c>
      <c r="E390" s="68"/>
      <c r="F390" s="73">
        <f t="shared" ref="F390:H392" si="182">F391</f>
        <v>456</v>
      </c>
      <c r="G390" s="73">
        <f t="shared" si="182"/>
        <v>456</v>
      </c>
      <c r="H390" s="73">
        <f t="shared" si="182"/>
        <v>456</v>
      </c>
    </row>
    <row r="391" spans="1:11" ht="31.5" x14ac:dyDescent="0.25">
      <c r="A391" s="64" t="s">
        <v>282</v>
      </c>
      <c r="B391" s="67" t="s">
        <v>42</v>
      </c>
      <c r="C391" s="67" t="s">
        <v>40</v>
      </c>
      <c r="D391" s="20" t="s">
        <v>70</v>
      </c>
      <c r="E391" s="20"/>
      <c r="F391" s="76">
        <f t="shared" si="182"/>
        <v>456</v>
      </c>
      <c r="G391" s="76">
        <f t="shared" si="182"/>
        <v>456</v>
      </c>
      <c r="H391" s="76">
        <f t="shared" si="182"/>
        <v>456</v>
      </c>
    </row>
    <row r="392" spans="1:11" x14ac:dyDescent="0.25">
      <c r="A392" s="77" t="s">
        <v>283</v>
      </c>
      <c r="B392" s="67" t="s">
        <v>42</v>
      </c>
      <c r="C392" s="67" t="s">
        <v>40</v>
      </c>
      <c r="D392" s="20" t="s">
        <v>281</v>
      </c>
      <c r="E392" s="20"/>
      <c r="F392" s="76">
        <f t="shared" si="182"/>
        <v>456</v>
      </c>
      <c r="G392" s="76">
        <f t="shared" si="182"/>
        <v>456</v>
      </c>
      <c r="H392" s="76">
        <f t="shared" si="182"/>
        <v>456</v>
      </c>
    </row>
    <row r="393" spans="1:11" x14ac:dyDescent="0.25">
      <c r="A393" s="64" t="s">
        <v>37</v>
      </c>
      <c r="B393" s="67">
        <v>12</v>
      </c>
      <c r="C393" s="67" t="s">
        <v>40</v>
      </c>
      <c r="D393" s="20" t="s">
        <v>281</v>
      </c>
      <c r="E393" s="68">
        <v>800</v>
      </c>
      <c r="F393" s="73">
        <f>F394</f>
        <v>456</v>
      </c>
      <c r="G393" s="73">
        <f t="shared" ref="G393:H393" si="183">G394</f>
        <v>456</v>
      </c>
      <c r="H393" s="73">
        <f t="shared" si="183"/>
        <v>456</v>
      </c>
    </row>
    <row r="394" spans="1:11" ht="47.25" x14ac:dyDescent="0.25">
      <c r="A394" s="33" t="s">
        <v>279</v>
      </c>
      <c r="B394" s="67">
        <v>12</v>
      </c>
      <c r="C394" s="67" t="s">
        <v>40</v>
      </c>
      <c r="D394" s="20" t="s">
        <v>281</v>
      </c>
      <c r="E394" s="68">
        <v>810</v>
      </c>
      <c r="F394" s="73">
        <v>456</v>
      </c>
      <c r="G394" s="73">
        <v>456</v>
      </c>
      <c r="H394" s="73">
        <v>456</v>
      </c>
    </row>
    <row r="395" spans="1:11" s="6" customFormat="1" x14ac:dyDescent="0.25">
      <c r="A395" s="64" t="s">
        <v>120</v>
      </c>
      <c r="B395" s="67">
        <v>12</v>
      </c>
      <c r="C395" s="67" t="s">
        <v>40</v>
      </c>
      <c r="D395" s="68" t="s">
        <v>121</v>
      </c>
      <c r="E395" s="68"/>
      <c r="F395" s="69">
        <f t="shared" si="180"/>
        <v>360</v>
      </c>
      <c r="G395" s="69">
        <f t="shared" si="180"/>
        <v>360</v>
      </c>
      <c r="H395" s="69">
        <f t="shared" si="180"/>
        <v>360</v>
      </c>
    </row>
    <row r="396" spans="1:11" x14ac:dyDescent="0.25">
      <c r="A396" s="64" t="s">
        <v>122</v>
      </c>
      <c r="B396" s="67">
        <v>12</v>
      </c>
      <c r="C396" s="67" t="s">
        <v>40</v>
      </c>
      <c r="D396" s="68" t="s">
        <v>123</v>
      </c>
      <c r="E396" s="68"/>
      <c r="F396" s="69">
        <f t="shared" si="180"/>
        <v>360</v>
      </c>
      <c r="G396" s="69">
        <f t="shared" si="180"/>
        <v>360</v>
      </c>
      <c r="H396" s="69">
        <f t="shared" si="180"/>
        <v>360</v>
      </c>
    </row>
    <row r="397" spans="1:11" x14ac:dyDescent="0.25">
      <c r="A397" s="64" t="s">
        <v>124</v>
      </c>
      <c r="B397" s="67">
        <v>12</v>
      </c>
      <c r="C397" s="67" t="s">
        <v>40</v>
      </c>
      <c r="D397" s="68" t="s">
        <v>125</v>
      </c>
      <c r="E397" s="68"/>
      <c r="F397" s="69">
        <f t="shared" si="180"/>
        <v>360</v>
      </c>
      <c r="G397" s="69">
        <f t="shared" si="180"/>
        <v>360</v>
      </c>
      <c r="H397" s="69">
        <f t="shared" si="180"/>
        <v>360</v>
      </c>
    </row>
    <row r="398" spans="1:11" x14ac:dyDescent="0.25">
      <c r="A398" s="64" t="s">
        <v>37</v>
      </c>
      <c r="B398" s="67">
        <v>12</v>
      </c>
      <c r="C398" s="67" t="s">
        <v>40</v>
      </c>
      <c r="D398" s="68" t="s">
        <v>125</v>
      </c>
      <c r="E398" s="68">
        <v>800</v>
      </c>
      <c r="F398" s="69">
        <f>F399</f>
        <v>360</v>
      </c>
      <c r="G398" s="69">
        <f t="shared" si="180"/>
        <v>360</v>
      </c>
      <c r="H398" s="69">
        <f t="shared" si="180"/>
        <v>360</v>
      </c>
    </row>
    <row r="399" spans="1:11" ht="53.25" customHeight="1" x14ac:dyDescent="0.25">
      <c r="A399" s="33" t="s">
        <v>279</v>
      </c>
      <c r="B399" s="67">
        <v>12</v>
      </c>
      <c r="C399" s="67" t="s">
        <v>40</v>
      </c>
      <c r="D399" s="68" t="s">
        <v>125</v>
      </c>
      <c r="E399" s="68">
        <v>810</v>
      </c>
      <c r="F399" s="82">
        <v>360</v>
      </c>
      <c r="G399" s="82">
        <v>360</v>
      </c>
      <c r="H399" s="69">
        <v>360</v>
      </c>
    </row>
    <row r="400" spans="1:11" ht="56.25" x14ac:dyDescent="0.3">
      <c r="A400" s="14" t="s">
        <v>276</v>
      </c>
      <c r="B400" s="15">
        <v>14</v>
      </c>
      <c r="C400" s="15"/>
      <c r="D400" s="16"/>
      <c r="E400" s="16"/>
      <c r="F400" s="81">
        <f>F401</f>
        <v>5537</v>
      </c>
      <c r="G400" s="81">
        <f t="shared" ref="F400:H402" si="184">G401</f>
        <v>6300.7</v>
      </c>
      <c r="H400" s="81">
        <f>H401</f>
        <v>6795</v>
      </c>
      <c r="I400" s="4"/>
      <c r="J400" s="4"/>
      <c r="K400" s="4"/>
    </row>
    <row r="401" spans="1:11" s="3" customFormat="1" ht="56.25" x14ac:dyDescent="0.3">
      <c r="A401" s="14" t="s">
        <v>277</v>
      </c>
      <c r="B401" s="15">
        <v>14</v>
      </c>
      <c r="C401" s="15" t="s">
        <v>27</v>
      </c>
      <c r="D401" s="16"/>
      <c r="E401" s="16"/>
      <c r="F401" s="81">
        <f t="shared" si="184"/>
        <v>5537</v>
      </c>
      <c r="G401" s="81">
        <f t="shared" si="184"/>
        <v>6300.7</v>
      </c>
      <c r="H401" s="81">
        <f t="shared" si="184"/>
        <v>6795</v>
      </c>
    </row>
    <row r="402" spans="1:11" ht="20.25" customHeight="1" x14ac:dyDescent="0.25">
      <c r="A402" s="9" t="s">
        <v>54</v>
      </c>
      <c r="B402" s="19">
        <v>14</v>
      </c>
      <c r="C402" s="19" t="s">
        <v>27</v>
      </c>
      <c r="D402" s="20" t="s">
        <v>69</v>
      </c>
      <c r="E402" s="20"/>
      <c r="F402" s="69">
        <f t="shared" si="184"/>
        <v>5537</v>
      </c>
      <c r="G402" s="69">
        <f t="shared" si="184"/>
        <v>6300.7</v>
      </c>
      <c r="H402" s="69">
        <f t="shared" si="184"/>
        <v>6795</v>
      </c>
    </row>
    <row r="403" spans="1:11" x14ac:dyDescent="0.25">
      <c r="A403" s="9" t="s">
        <v>106</v>
      </c>
      <c r="B403" s="19">
        <v>14</v>
      </c>
      <c r="C403" s="19" t="s">
        <v>27</v>
      </c>
      <c r="D403" s="20" t="s">
        <v>107</v>
      </c>
      <c r="E403" s="20"/>
      <c r="F403" s="69">
        <f t="shared" ref="F403:G403" si="185">F404+F407</f>
        <v>5537</v>
      </c>
      <c r="G403" s="69">
        <f t="shared" si="185"/>
        <v>6300.7</v>
      </c>
      <c r="H403" s="69">
        <f>H404+H407</f>
        <v>6795</v>
      </c>
    </row>
    <row r="404" spans="1:11" x14ac:dyDescent="0.25">
      <c r="A404" s="9" t="s">
        <v>278</v>
      </c>
      <c r="B404" s="19">
        <v>14</v>
      </c>
      <c r="C404" s="19" t="s">
        <v>27</v>
      </c>
      <c r="D404" s="20" t="s">
        <v>108</v>
      </c>
      <c r="E404" s="20"/>
      <c r="F404" s="69">
        <f t="shared" ref="F404:G405" si="186">F405</f>
        <v>4554</v>
      </c>
      <c r="G404" s="69">
        <f t="shared" si="186"/>
        <v>5290.2</v>
      </c>
      <c r="H404" s="69">
        <f>H405</f>
        <v>5735.1</v>
      </c>
    </row>
    <row r="405" spans="1:11" s="3" customFormat="1" ht="18.75" x14ac:dyDescent="0.3">
      <c r="A405" s="9" t="s">
        <v>12</v>
      </c>
      <c r="B405" s="19">
        <v>14</v>
      </c>
      <c r="C405" s="19" t="s">
        <v>27</v>
      </c>
      <c r="D405" s="20" t="s">
        <v>108</v>
      </c>
      <c r="E405" s="20">
        <v>500</v>
      </c>
      <c r="F405" s="69">
        <f t="shared" si="186"/>
        <v>4554</v>
      </c>
      <c r="G405" s="69">
        <f t="shared" si="186"/>
        <v>5290.2</v>
      </c>
      <c r="H405" s="69">
        <f>H406</f>
        <v>5735.1</v>
      </c>
    </row>
    <row r="406" spans="1:11" s="8" customFormat="1" x14ac:dyDescent="0.25">
      <c r="A406" s="9" t="s">
        <v>49</v>
      </c>
      <c r="B406" s="19">
        <v>14</v>
      </c>
      <c r="C406" s="19" t="s">
        <v>27</v>
      </c>
      <c r="D406" s="20" t="s">
        <v>108</v>
      </c>
      <c r="E406" s="20">
        <v>510</v>
      </c>
      <c r="F406" s="23">
        <v>4554</v>
      </c>
      <c r="G406" s="23">
        <v>5290.2</v>
      </c>
      <c r="H406" s="69">
        <v>5735.1</v>
      </c>
    </row>
    <row r="407" spans="1:11" ht="31.5" x14ac:dyDescent="0.25">
      <c r="A407" s="70" t="s">
        <v>109</v>
      </c>
      <c r="B407" s="19">
        <v>14</v>
      </c>
      <c r="C407" s="19" t="s">
        <v>27</v>
      </c>
      <c r="D407" s="71" t="s">
        <v>110</v>
      </c>
      <c r="E407" s="20"/>
      <c r="F407" s="69">
        <f t="shared" ref="F407:G408" si="187">F408</f>
        <v>983</v>
      </c>
      <c r="G407" s="69">
        <f t="shared" si="187"/>
        <v>1010.5</v>
      </c>
      <c r="H407" s="69">
        <f>H408</f>
        <v>1059.9000000000001</v>
      </c>
    </row>
    <row r="408" spans="1:11" x14ac:dyDescent="0.25">
      <c r="A408" s="9" t="s">
        <v>12</v>
      </c>
      <c r="B408" s="19" t="s">
        <v>111</v>
      </c>
      <c r="C408" s="19" t="s">
        <v>27</v>
      </c>
      <c r="D408" s="71" t="s">
        <v>110</v>
      </c>
      <c r="E408" s="20">
        <v>500</v>
      </c>
      <c r="F408" s="69">
        <f t="shared" si="187"/>
        <v>983</v>
      </c>
      <c r="G408" s="69">
        <f t="shared" si="187"/>
        <v>1010.5</v>
      </c>
      <c r="H408" s="69">
        <f>H409</f>
        <v>1059.9000000000001</v>
      </c>
    </row>
    <row r="409" spans="1:11" s="8" customFormat="1" x14ac:dyDescent="0.25">
      <c r="A409" s="9" t="s">
        <v>49</v>
      </c>
      <c r="B409" s="19" t="s">
        <v>111</v>
      </c>
      <c r="C409" s="19" t="s">
        <v>27</v>
      </c>
      <c r="D409" s="71" t="s">
        <v>110</v>
      </c>
      <c r="E409" s="20">
        <v>510</v>
      </c>
      <c r="F409" s="23">
        <v>983</v>
      </c>
      <c r="G409" s="22">
        <v>1010.5</v>
      </c>
      <c r="H409" s="69">
        <v>1059.9000000000001</v>
      </c>
    </row>
    <row r="410" spans="1:11" s="2" customFormat="1" ht="26.25" customHeight="1" x14ac:dyDescent="0.25">
      <c r="A410" s="18" t="s">
        <v>50</v>
      </c>
      <c r="B410" s="15"/>
      <c r="C410" s="15"/>
      <c r="D410" s="16"/>
      <c r="E410" s="16"/>
      <c r="F410" s="83">
        <f>F8+F129+F171+F309+F388+F400+F358+F381+F158</f>
        <v>463071.4</v>
      </c>
      <c r="G410" s="83">
        <f>G8+G129+G171+G309+G388+G400+G358+G381+G158</f>
        <v>427827.9</v>
      </c>
      <c r="H410" s="83">
        <f>H8+H129+H171+H309+H388+H400+H358+H381+H158</f>
        <v>435095.00000000006</v>
      </c>
      <c r="I410" s="7"/>
      <c r="J410" s="7"/>
      <c r="K410" s="7"/>
    </row>
    <row r="412" spans="1:11" x14ac:dyDescent="0.25">
      <c r="I412" s="4"/>
      <c r="J412" s="4"/>
      <c r="K412" s="4"/>
    </row>
  </sheetData>
  <autoFilter ref="A7:N410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2022-11-11T09:26:44Z</dcterms:modified>
</cp:coreProperties>
</file>